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159053700\Desktop\【2025.10.14】R8学校給食用主食供給申請書\"/>
    </mc:Choice>
  </mc:AlternateContent>
  <xr:revisionPtr revIDLastSave="0" documentId="13_ncr:1_{73D6A0EF-2CD8-41DC-B77B-46FD57D177A8}" xr6:coauthVersionLast="47" xr6:coauthVersionMax="47" xr10:uidLastSave="{00000000-0000-0000-0000-000000000000}"/>
  <bookViews>
    <workbookView xWindow="-110" yWindow="-110" windowWidth="22780" windowHeight="14540" tabRatio="783" xr2:uid="{00000000-000D-0000-FFFF-FFFF00000000}"/>
  </bookViews>
  <sheets>
    <sheet name="高校" sheetId="7" r:id="rId1"/>
  </sheets>
  <definedNames>
    <definedName name="_xlnm.Print_Area" localSheetId="0">高校!$A$1:$U$59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1" i="7" l="1"/>
  <c r="H41" i="7"/>
  <c r="I41" i="7"/>
  <c r="J41" i="7"/>
  <c r="K41" i="7"/>
  <c r="L41" i="7"/>
  <c r="M41" i="7"/>
  <c r="N41" i="7"/>
  <c r="O41" i="7"/>
  <c r="P41" i="7"/>
  <c r="Q41" i="7"/>
  <c r="R41" i="7"/>
  <c r="S43" i="7" l="1"/>
  <c r="S44" i="7"/>
  <c r="S45" i="7"/>
  <c r="S46" i="7"/>
  <c r="S47" i="7"/>
  <c r="S48" i="7"/>
  <c r="S49" i="7"/>
  <c r="S50" i="7"/>
  <c r="P57" i="7" l="1"/>
  <c r="M57" i="7"/>
  <c r="I57" i="7"/>
  <c r="M36" i="7"/>
  <c r="H36" i="7"/>
  <c r="G57" i="7" l="1"/>
  <c r="M58" i="7"/>
  <c r="R36" i="7"/>
  <c r="Q36" i="7"/>
  <c r="P36" i="7"/>
  <c r="O36" i="7"/>
  <c r="N36" i="7"/>
  <c r="L36" i="7"/>
  <c r="K36" i="7"/>
  <c r="J36" i="7"/>
  <c r="I36" i="7"/>
  <c r="I58" i="7" s="1"/>
  <c r="G36" i="7"/>
  <c r="P58" i="7" l="1"/>
  <c r="S41" i="7"/>
  <c r="S36" i="7"/>
  <c r="G58" i="7"/>
  <c r="S35" i="7"/>
  <c r="S40" i="7" l="1"/>
  <c r="S34" i="7" l="1"/>
  <c r="S33" i="7" l="1"/>
  <c r="H57" i="7" l="1"/>
  <c r="H58" i="7" s="1"/>
  <c r="J57" i="7"/>
  <c r="J58" i="7" s="1"/>
  <c r="K57" i="7"/>
  <c r="K58" i="7" s="1"/>
  <c r="L57" i="7"/>
  <c r="L58" i="7" s="1"/>
  <c r="N57" i="7"/>
  <c r="N58" i="7" s="1"/>
  <c r="O57" i="7"/>
  <c r="O58" i="7" s="1"/>
  <c r="Q57" i="7"/>
  <c r="Q58" i="7" s="1"/>
  <c r="R57" i="7"/>
  <c r="R58" i="7" s="1"/>
  <c r="S56" i="7" l="1"/>
  <c r="S55" i="7"/>
  <c r="S54" i="7"/>
  <c r="S53" i="7"/>
  <c r="S52" i="7"/>
  <c r="S51" i="7"/>
  <c r="S39" i="7"/>
  <c r="S38" i="7"/>
  <c r="S37" i="7"/>
  <c r="S32" i="7"/>
  <c r="S31" i="7"/>
  <c r="S30" i="7"/>
  <c r="S29" i="7"/>
  <c r="S28" i="7"/>
  <c r="S27" i="7"/>
  <c r="S26" i="7"/>
  <c r="S25" i="7"/>
  <c r="S24" i="7"/>
  <c r="S23" i="7"/>
  <c r="S22" i="7"/>
  <c r="S21" i="7"/>
  <c r="S57" i="7" l="1"/>
  <c r="S58" i="7" s="1"/>
  <c r="S59" i="7" l="1"/>
</calcChain>
</file>

<file path=xl/sharedStrings.xml><?xml version="1.0" encoding="utf-8"?>
<sst xmlns="http://schemas.openxmlformats.org/spreadsheetml/2006/main" count="147" uniqueCount="84">
  <si>
    <t>種　　　　　類</t>
  </si>
  <si>
    <t>区分</t>
  </si>
  <si>
    <t>４月</t>
  </si>
  <si>
    <t>５月</t>
  </si>
  <si>
    <t>６月</t>
  </si>
  <si>
    <t>７月</t>
  </si>
  <si>
    <t>８月</t>
  </si>
  <si>
    <t>９月</t>
  </si>
  <si>
    <r>
      <t>10</t>
    </r>
    <r>
      <rPr>
        <sz val="10.5"/>
        <rFont val="ＭＳ 明朝"/>
        <family val="1"/>
        <charset val="128"/>
      </rPr>
      <t>月</t>
    </r>
  </si>
  <si>
    <r>
      <t>11</t>
    </r>
    <r>
      <rPr>
        <sz val="10.5"/>
        <rFont val="ＭＳ 明朝"/>
        <family val="1"/>
        <charset val="128"/>
      </rPr>
      <t>月</t>
    </r>
  </si>
  <si>
    <r>
      <t>12</t>
    </r>
    <r>
      <rPr>
        <sz val="10.5"/>
        <rFont val="ＭＳ 明朝"/>
        <family val="1"/>
        <charset val="128"/>
      </rPr>
      <t>月</t>
    </r>
  </si>
  <si>
    <t>１月</t>
  </si>
  <si>
    <t>２月</t>
  </si>
  <si>
    <t>３月</t>
  </si>
  <si>
    <t>回</t>
  </si>
  <si>
    <t>ミルクロ－ルパン</t>
  </si>
  <si>
    <t>小型ロ－ルパン</t>
  </si>
  <si>
    <t>クロワッサン</t>
  </si>
  <si>
    <t>ソフトスパゲティ式めん</t>
  </si>
  <si>
    <t>白玉うどん</t>
  </si>
  <si>
    <t>白飯</t>
  </si>
  <si>
    <t>赤飯</t>
  </si>
  <si>
    <t>麦ごはん</t>
  </si>
  <si>
    <t>給食回数</t>
  </si>
  <si>
    <t>需要量</t>
  </si>
  <si>
    <t>袋</t>
  </si>
  <si>
    <t>給食回数合計</t>
  </si>
  <si>
    <t>合計</t>
    <phoneticPr fontId="5"/>
  </si>
  <si>
    <t>種類</t>
    <phoneticPr fontId="5"/>
  </si>
  <si>
    <t>米　　穀　　類</t>
    <phoneticPr fontId="5"/>
  </si>
  <si>
    <t>小　　　　麦　　　　粉　　　　製　　　　品</t>
    <phoneticPr fontId="5"/>
  </si>
  <si>
    <t>自校炊飯</t>
    <rPh sb="0" eb="1">
      <t>ジ</t>
    </rPh>
    <rPh sb="1" eb="2">
      <t>コウ</t>
    </rPh>
    <rPh sb="2" eb="3">
      <t>スイ</t>
    </rPh>
    <rPh sb="3" eb="4">
      <t>メシ</t>
    </rPh>
    <phoneticPr fontId="5"/>
  </si>
  <si>
    <t>委託炊飯</t>
    <rPh sb="0" eb="1">
      <t>イ</t>
    </rPh>
    <rPh sb="1" eb="2">
      <t>コトヅケ</t>
    </rPh>
    <rPh sb="2" eb="3">
      <t>スイ</t>
    </rPh>
    <rPh sb="3" eb="4">
      <t>メシ</t>
    </rPh>
    <phoneticPr fontId="5"/>
  </si>
  <si>
    <t>りんごパン</t>
    <phoneticPr fontId="5"/>
  </si>
  <si>
    <t>申請者</t>
  </si>
  <si>
    <t>住　所</t>
  </si>
  <si>
    <t>名　称</t>
  </si>
  <si>
    <t>職氏名</t>
    <phoneticPr fontId="5"/>
  </si>
  <si>
    <t>記</t>
    <rPh sb="0" eb="1">
      <t>キ</t>
    </rPh>
    <phoneticPr fontId="5"/>
  </si>
  <si>
    <t>規格（g）</t>
    <rPh sb="0" eb="2">
      <t>キカク</t>
    </rPh>
    <phoneticPr fontId="5"/>
  </si>
  <si>
    <t>きしめん</t>
    <phoneticPr fontId="5"/>
  </si>
  <si>
    <t>　１　学校・共同調理場コード</t>
    <phoneticPr fontId="5"/>
  </si>
  <si>
    <t>あいちの米粉パン50</t>
    <rPh sb="4" eb="6">
      <t>コメコ</t>
    </rPh>
    <phoneticPr fontId="5"/>
  </si>
  <si>
    <t>人</t>
    <rPh sb="0" eb="1">
      <t>ニン</t>
    </rPh>
    <phoneticPr fontId="5"/>
  </si>
  <si>
    <t>１０㎏袋</t>
    <rPh sb="3" eb="4">
      <t>ブクロ</t>
    </rPh>
    <phoneticPr fontId="5"/>
  </si>
  <si>
    <t>無洗米</t>
    <phoneticPr fontId="5"/>
  </si>
  <si>
    <t>ｱﾙﾌｧ化米</t>
    <phoneticPr fontId="5"/>
  </si>
  <si>
    <t>精米</t>
    <rPh sb="0" eb="1">
      <t>セイ</t>
    </rPh>
    <rPh sb="1" eb="2">
      <t>ベイ</t>
    </rPh>
    <phoneticPr fontId="5"/>
  </si>
  <si>
    <t>―</t>
    <phoneticPr fontId="5"/>
  </si>
  <si>
    <t>レ－ズンロ－ルパン</t>
    <phoneticPr fontId="5"/>
  </si>
  <si>
    <t>サンドイッチロ－ルパン</t>
    <phoneticPr fontId="5"/>
  </si>
  <si>
    <t>クロスロールパン</t>
    <phoneticPr fontId="5"/>
  </si>
  <si>
    <t>中華めん（ラーメン）</t>
    <phoneticPr fontId="5"/>
  </si>
  <si>
    <t>わかめごはん</t>
    <phoneticPr fontId="5"/>
  </si>
  <si>
    <t xml:space="preserve">  公益財団法人愛知県学校給食会理事長　殿</t>
    <rPh sb="2" eb="4">
      <t>コウエキ</t>
    </rPh>
    <rPh sb="4" eb="5">
      <t>ザイ</t>
    </rPh>
    <rPh sb="5" eb="6">
      <t>ダン</t>
    </rPh>
    <rPh sb="6" eb="8">
      <t>ホウジン</t>
    </rPh>
    <phoneticPr fontId="5"/>
  </si>
  <si>
    <t>　３　規格及び回数</t>
    <rPh sb="3" eb="5">
      <t>キカク</t>
    </rPh>
    <rPh sb="5" eb="6">
      <t>オヨ</t>
    </rPh>
    <rPh sb="7" eb="9">
      <t>カイスウ</t>
    </rPh>
    <phoneticPr fontId="5"/>
  </si>
  <si>
    <t>規格</t>
    <rPh sb="0" eb="2">
      <t>キカク</t>
    </rPh>
    <phoneticPr fontId="5"/>
  </si>
  <si>
    <t>　２　給食予定人員</t>
    <rPh sb="3" eb="5">
      <t>キュウショク</t>
    </rPh>
    <rPh sb="5" eb="7">
      <t>ヨテイ</t>
    </rPh>
    <rPh sb="7" eb="9">
      <t>ジンイン</t>
    </rPh>
    <phoneticPr fontId="5"/>
  </si>
  <si>
    <t>人　　員</t>
    <rPh sb="0" eb="1">
      <t>ヒト</t>
    </rPh>
    <rPh sb="3" eb="4">
      <t>イン</t>
    </rPh>
    <phoneticPr fontId="5"/>
  </si>
  <si>
    <t>五穀ごはん</t>
    <rPh sb="0" eb="2">
      <t>ゴコク</t>
    </rPh>
    <phoneticPr fontId="5"/>
  </si>
  <si>
    <t>回</t>
    <rPh sb="0" eb="1">
      <t>カイ</t>
    </rPh>
    <phoneticPr fontId="5"/>
  </si>
  <si>
    <t>サンドイッチバンズパン</t>
    <phoneticPr fontId="5"/>
  </si>
  <si>
    <t>米飯回数</t>
    <rPh sb="0" eb="2">
      <t>ベイハン</t>
    </rPh>
    <rPh sb="2" eb="4">
      <t>カイスウ</t>
    </rPh>
    <phoneticPr fontId="5"/>
  </si>
  <si>
    <t>回</t>
    <phoneticPr fontId="5"/>
  </si>
  <si>
    <t>ロ－ルパン</t>
    <phoneticPr fontId="5"/>
  </si>
  <si>
    <t>くろロ－ルパン</t>
    <phoneticPr fontId="5"/>
  </si>
  <si>
    <t>ナン（県産麦入り）</t>
    <rPh sb="3" eb="4">
      <t>ケン</t>
    </rPh>
    <rPh sb="4" eb="5">
      <t>サン</t>
    </rPh>
    <rPh sb="5" eb="6">
      <t>バク</t>
    </rPh>
    <rPh sb="6" eb="7">
      <t>イ</t>
    </rPh>
    <phoneticPr fontId="5"/>
  </si>
  <si>
    <t>あいちの大根葉ごはん</t>
    <rPh sb="4" eb="6">
      <t>ダイコン</t>
    </rPh>
    <rPh sb="6" eb="7">
      <t>バ</t>
    </rPh>
    <phoneticPr fontId="5"/>
  </si>
  <si>
    <t>炊飯給食回数小計</t>
    <rPh sb="0" eb="2">
      <t>スイハン</t>
    </rPh>
    <phoneticPr fontId="5"/>
  </si>
  <si>
    <t>パン給食回数小計</t>
    <phoneticPr fontId="5"/>
  </si>
  <si>
    <t>めん給食回数小計</t>
    <phoneticPr fontId="5"/>
  </si>
  <si>
    <t>ロウカット玄米ごはん</t>
    <rPh sb="5" eb="7">
      <t>ゲンマイ</t>
    </rPh>
    <phoneticPr fontId="5"/>
  </si>
  <si>
    <t>三河赤鶏五目ごはん</t>
    <rPh sb="0" eb="2">
      <t>ミカワ</t>
    </rPh>
    <rPh sb="2" eb="4">
      <t>アカドリ</t>
    </rPh>
    <rPh sb="4" eb="6">
      <t>ゴモク</t>
    </rPh>
    <phoneticPr fontId="5"/>
  </si>
  <si>
    <t>１０㎏箱</t>
    <rPh sb="3" eb="4">
      <t>ハコ</t>
    </rPh>
    <phoneticPr fontId="5"/>
  </si>
  <si>
    <t>愛知のツイストパン</t>
    <rPh sb="0" eb="2">
      <t>アイチ</t>
    </rPh>
    <phoneticPr fontId="5"/>
  </si>
  <si>
    <t>スライスパン</t>
    <phoneticPr fontId="5"/>
  </si>
  <si>
    <t>米粉パン（小麦入り）</t>
    <rPh sb="5" eb="7">
      <t>コムギ</t>
    </rPh>
    <rPh sb="7" eb="8">
      <t>イ</t>
    </rPh>
    <phoneticPr fontId="5"/>
  </si>
  <si>
    <t>様　式　２　　　　　　学校給食用主食供給申請書　(高等学校分)</t>
    <rPh sb="0" eb="1">
      <t>サマ</t>
    </rPh>
    <rPh sb="2" eb="3">
      <t>シキ</t>
    </rPh>
    <rPh sb="16" eb="18">
      <t>シュショク</t>
    </rPh>
    <rPh sb="25" eb="27">
      <t>コウトウ</t>
    </rPh>
    <rPh sb="27" eb="29">
      <t>ガッコウ</t>
    </rPh>
    <phoneticPr fontId="5"/>
  </si>
  <si>
    <t>　　　令和８年度学校給食用主食の需要量を下記のとおり供給方申請します。</t>
    <rPh sb="3" eb="5">
      <t>レイワ</t>
    </rPh>
    <rPh sb="13" eb="15">
      <t>シュショク</t>
    </rPh>
    <phoneticPr fontId="5"/>
  </si>
  <si>
    <t>供　給　再　開　未　定</t>
    <rPh sb="0" eb="1">
      <t>キョウ</t>
    </rPh>
    <rPh sb="2" eb="3">
      <t>キュウ</t>
    </rPh>
    <rPh sb="4" eb="5">
      <t>サイ</t>
    </rPh>
    <rPh sb="6" eb="7">
      <t>カイ</t>
    </rPh>
    <rPh sb="8" eb="9">
      <t>ミ</t>
    </rPh>
    <rPh sb="10" eb="11">
      <t>サダム</t>
    </rPh>
    <phoneticPr fontId="5"/>
  </si>
  <si>
    <t>岡崎市羽根町字陣場４７番地</t>
    <rPh sb="0" eb="2">
      <t>オカザキ</t>
    </rPh>
    <rPh sb="2" eb="3">
      <t>シ</t>
    </rPh>
    <rPh sb="3" eb="5">
      <t>ハネ</t>
    </rPh>
    <rPh sb="5" eb="6">
      <t>マチ</t>
    </rPh>
    <rPh sb="6" eb="7">
      <t>アザ</t>
    </rPh>
    <rPh sb="7" eb="9">
      <t>ジンバ</t>
    </rPh>
    <rPh sb="11" eb="13">
      <t>バンチ</t>
    </rPh>
    <phoneticPr fontId="5"/>
  </si>
  <si>
    <t>愛知県立岡崎工科高等学校</t>
    <rPh sb="0" eb="3">
      <t>アイチケン</t>
    </rPh>
    <rPh sb="3" eb="4">
      <t>リツ</t>
    </rPh>
    <rPh sb="4" eb="6">
      <t>オカザキ</t>
    </rPh>
    <rPh sb="6" eb="7">
      <t>コウ</t>
    </rPh>
    <rPh sb="7" eb="8">
      <t>カ</t>
    </rPh>
    <rPh sb="8" eb="12">
      <t>コウトウガッコウ</t>
    </rPh>
    <phoneticPr fontId="5"/>
  </si>
  <si>
    <t>校長　　久永　記央</t>
    <rPh sb="0" eb="2">
      <t>コウチョウ</t>
    </rPh>
    <rPh sb="4" eb="6">
      <t>ヒサナガ</t>
    </rPh>
    <rPh sb="7" eb="8">
      <t>シル</t>
    </rPh>
    <rPh sb="8" eb="9">
      <t>オウ</t>
    </rPh>
    <phoneticPr fontId="5"/>
  </si>
  <si>
    <t>　　　　令和　７　年　１０　月　２０　日　</t>
    <rPh sb="4" eb="6">
      <t>レイワ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</si>
</sst>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;[Red]\-#,##0\ "/>
    <numFmt numFmtId="177" formatCode="0.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.5"/>
      <name val="Century"/>
      <family val="1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.5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b/>
      <sz val="16"/>
      <name val="ＭＳ ゴシック"/>
      <family val="3"/>
      <charset val="128"/>
    </font>
    <font>
      <sz val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0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right" vertical="center"/>
    </xf>
    <xf numFmtId="176" fontId="3" fillId="0" borderId="4" xfId="0" applyNumberFormat="1" applyFont="1" applyBorder="1" applyAlignment="1">
      <alignment vertical="center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3" fillId="0" borderId="5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10" fillId="0" borderId="33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42" xfId="0" applyFont="1" applyBorder="1" applyAlignment="1">
      <alignment vertical="center"/>
    </xf>
    <xf numFmtId="176" fontId="3" fillId="0" borderId="8" xfId="0" applyNumberFormat="1" applyFont="1" applyBorder="1" applyAlignment="1">
      <alignment horizontal="right" vertical="center"/>
    </xf>
    <xf numFmtId="0" fontId="3" fillId="0" borderId="49" xfId="0" applyFont="1" applyBorder="1" applyAlignment="1">
      <alignment horizontal="center" vertical="center" wrapText="1"/>
    </xf>
    <xf numFmtId="0" fontId="6" fillId="0" borderId="51" xfId="0" applyFont="1" applyBorder="1" applyAlignment="1">
      <alignment horizontal="center" vertical="center" wrapText="1"/>
    </xf>
    <xf numFmtId="176" fontId="3" fillId="0" borderId="51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51" xfId="0" applyFont="1" applyBorder="1" applyAlignment="1">
      <alignment horizontal="distributed" vertical="center" wrapText="1" justifyLastLine="1"/>
    </xf>
    <xf numFmtId="0" fontId="2" fillId="0" borderId="51" xfId="0" applyFont="1" applyBorder="1" applyAlignment="1">
      <alignment horizontal="distributed" vertical="center" wrapText="1" justifyLastLine="1"/>
    </xf>
    <xf numFmtId="0" fontId="3" fillId="0" borderId="31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vertical="center"/>
    </xf>
    <xf numFmtId="176" fontId="3" fillId="0" borderId="8" xfId="0" applyNumberFormat="1" applyFont="1" applyBorder="1" applyAlignment="1">
      <alignment vertical="center"/>
    </xf>
    <xf numFmtId="0" fontId="6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distributed" vertical="center" wrapText="1" justifyLastLine="1"/>
    </xf>
    <xf numFmtId="0" fontId="6" fillId="0" borderId="3" xfId="0" applyFont="1" applyBorder="1" applyAlignment="1">
      <alignment vertical="center" wrapText="1"/>
    </xf>
    <xf numFmtId="176" fontId="3" fillId="0" borderId="9" xfId="0" applyNumberFormat="1" applyFont="1" applyBorder="1" applyAlignment="1">
      <alignment horizontal="right" vertical="center"/>
    </xf>
    <xf numFmtId="176" fontId="3" fillId="0" borderId="15" xfId="0" applyNumberFormat="1" applyFont="1" applyBorder="1" applyAlignment="1">
      <alignment horizontal="right" vertical="center"/>
    </xf>
    <xf numFmtId="176" fontId="3" fillId="0" borderId="52" xfId="0" applyNumberFormat="1" applyFont="1" applyBorder="1" applyAlignment="1">
      <alignment horizontal="right" vertical="center"/>
    </xf>
    <xf numFmtId="0" fontId="3" fillId="0" borderId="52" xfId="0" applyFont="1" applyBorder="1" applyAlignment="1">
      <alignment horizontal="distributed" vertical="center" wrapText="1" justifyLastLine="1"/>
    </xf>
    <xf numFmtId="176" fontId="3" fillId="0" borderId="9" xfId="0" applyNumberFormat="1" applyFont="1" applyBorder="1" applyAlignment="1">
      <alignment vertical="center"/>
    </xf>
    <xf numFmtId="176" fontId="3" fillId="0" borderId="15" xfId="0" applyNumberFormat="1" applyFont="1" applyBorder="1" applyAlignment="1">
      <alignment vertical="center"/>
    </xf>
    <xf numFmtId="176" fontId="3" fillId="0" borderId="18" xfId="0" applyNumberFormat="1" applyFont="1" applyBorder="1" applyAlignment="1">
      <alignment horizontal="right" vertical="center"/>
    </xf>
    <xf numFmtId="176" fontId="3" fillId="0" borderId="34" xfId="0" applyNumberFormat="1" applyFont="1" applyBorder="1" applyAlignment="1">
      <alignment horizontal="right" vertical="center"/>
    </xf>
    <xf numFmtId="176" fontId="3" fillId="0" borderId="20" xfId="0" applyNumberFormat="1" applyFont="1" applyBorder="1" applyAlignment="1">
      <alignment horizontal="right" vertical="center"/>
    </xf>
    <xf numFmtId="176" fontId="3" fillId="0" borderId="18" xfId="0" applyNumberFormat="1" applyFont="1" applyBorder="1" applyAlignment="1">
      <alignment vertical="center"/>
    </xf>
    <xf numFmtId="176" fontId="3" fillId="0" borderId="35" xfId="0" applyNumberFormat="1" applyFont="1" applyBorder="1" applyAlignment="1">
      <alignment vertical="center"/>
    </xf>
    <xf numFmtId="176" fontId="3" fillId="0" borderId="26" xfId="0" applyNumberFormat="1" applyFont="1" applyBorder="1" applyAlignment="1">
      <alignment vertical="center"/>
    </xf>
    <xf numFmtId="176" fontId="3" fillId="0" borderId="34" xfId="0" applyNumberFormat="1" applyFont="1" applyBorder="1" applyAlignment="1">
      <alignment vertical="center"/>
    </xf>
    <xf numFmtId="176" fontId="3" fillId="0" borderId="55" xfId="0" applyNumberFormat="1" applyFont="1" applyBorder="1" applyAlignment="1">
      <alignment horizontal="right" vertical="center"/>
    </xf>
    <xf numFmtId="176" fontId="3" fillId="0" borderId="56" xfId="0" applyNumberFormat="1" applyFont="1" applyBorder="1" applyAlignment="1">
      <alignment horizontal="right" vertical="center"/>
    </xf>
    <xf numFmtId="176" fontId="3" fillId="0" borderId="50" xfId="0" applyNumberFormat="1" applyFont="1" applyBorder="1" applyAlignment="1">
      <alignment horizontal="right" vertical="center"/>
    </xf>
    <xf numFmtId="0" fontId="3" fillId="0" borderId="50" xfId="0" applyFont="1" applyBorder="1" applyAlignment="1">
      <alignment horizontal="distributed" vertical="center" wrapText="1" justifyLastLine="1"/>
    </xf>
    <xf numFmtId="176" fontId="3" fillId="0" borderId="55" xfId="0" applyNumberFormat="1" applyFont="1" applyBorder="1" applyAlignment="1">
      <alignment vertical="center"/>
    </xf>
    <xf numFmtId="176" fontId="3" fillId="0" borderId="53" xfId="0" applyNumberFormat="1" applyFont="1" applyBorder="1" applyAlignment="1">
      <alignment vertical="center"/>
    </xf>
    <xf numFmtId="176" fontId="3" fillId="0" borderId="56" xfId="0" applyNumberFormat="1" applyFont="1" applyBorder="1" applyAlignment="1">
      <alignment vertical="center"/>
    </xf>
    <xf numFmtId="0" fontId="6" fillId="0" borderId="55" xfId="0" applyFont="1" applyBorder="1" applyAlignment="1">
      <alignment vertical="center" wrapText="1"/>
    </xf>
    <xf numFmtId="176" fontId="3" fillId="0" borderId="36" xfId="0" applyNumberFormat="1" applyFont="1" applyBorder="1" applyAlignment="1">
      <alignment vertical="center"/>
    </xf>
    <xf numFmtId="176" fontId="3" fillId="0" borderId="19" xfId="0" applyNumberFormat="1" applyFont="1" applyBorder="1" applyAlignment="1">
      <alignment vertical="center"/>
    </xf>
    <xf numFmtId="0" fontId="6" fillId="0" borderId="56" xfId="0" applyFont="1" applyBorder="1" applyAlignment="1">
      <alignment vertical="center" wrapText="1"/>
    </xf>
    <xf numFmtId="0" fontId="6" fillId="0" borderId="54" xfId="0" applyFont="1" applyBorder="1" applyAlignment="1">
      <alignment vertical="center" wrapText="1"/>
    </xf>
    <xf numFmtId="177" fontId="0" fillId="0" borderId="0" xfId="0" applyNumberForma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38" fontId="6" fillId="0" borderId="0" xfId="1" applyFont="1" applyBorder="1" applyAlignment="1">
      <alignment horizontal="right" vertical="center"/>
    </xf>
    <xf numFmtId="0" fontId="6" fillId="0" borderId="2" xfId="0" applyFont="1" applyFill="1" applyBorder="1" applyAlignment="1">
      <alignment horizontal="center" vertical="center" wrapText="1"/>
    </xf>
    <xf numFmtId="176" fontId="3" fillId="0" borderId="58" xfId="0" applyNumberFormat="1" applyFont="1" applyBorder="1" applyAlignment="1">
      <alignment vertical="center"/>
    </xf>
    <xf numFmtId="176" fontId="3" fillId="0" borderId="2" xfId="0" applyNumberFormat="1" applyFont="1" applyBorder="1" applyAlignment="1">
      <alignment horizontal="right" vertical="center"/>
    </xf>
    <xf numFmtId="176" fontId="3" fillId="0" borderId="53" xfId="0" applyNumberFormat="1" applyFont="1" applyBorder="1" applyAlignment="1">
      <alignment horizontal="right" vertical="center"/>
    </xf>
    <xf numFmtId="176" fontId="3" fillId="0" borderId="48" xfId="0" applyNumberFormat="1" applyFont="1" applyBorder="1" applyAlignment="1">
      <alignment horizontal="right" vertical="center"/>
    </xf>
    <xf numFmtId="177" fontId="12" fillId="0" borderId="0" xfId="0" applyNumberFormat="1" applyFont="1">
      <alignment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176" fontId="3" fillId="0" borderId="17" xfId="0" applyNumberFormat="1" applyFont="1" applyBorder="1">
      <alignment vertical="center"/>
    </xf>
    <xf numFmtId="176" fontId="3" fillId="0" borderId="5" xfId="0" applyNumberFormat="1" applyFont="1" applyBorder="1">
      <alignment vertical="center"/>
    </xf>
    <xf numFmtId="176" fontId="3" fillId="0" borderId="54" xfId="0" applyNumberFormat="1" applyFont="1" applyBorder="1">
      <alignment vertical="center"/>
    </xf>
    <xf numFmtId="176" fontId="3" fillId="0" borderId="9" xfId="0" applyNumberFormat="1" applyFont="1" applyBorder="1">
      <alignment vertical="center"/>
    </xf>
    <xf numFmtId="176" fontId="3" fillId="0" borderId="4" xfId="0" applyNumberFormat="1" applyFont="1" applyBorder="1">
      <alignment vertical="center"/>
    </xf>
    <xf numFmtId="176" fontId="3" fillId="0" borderId="55" xfId="0" applyNumberFormat="1" applyFont="1" applyBorder="1">
      <alignment vertical="center"/>
    </xf>
    <xf numFmtId="176" fontId="3" fillId="0" borderId="36" xfId="0" applyNumberFormat="1" applyFont="1" applyBorder="1" applyAlignment="1">
      <alignment horizontal="center" vertical="center"/>
    </xf>
    <xf numFmtId="176" fontId="3" fillId="0" borderId="18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38" fontId="6" fillId="0" borderId="0" xfId="1" applyFont="1" applyBorder="1" applyAlignment="1">
      <alignment horizontal="right" vertical="center"/>
    </xf>
    <xf numFmtId="0" fontId="10" fillId="0" borderId="33" xfId="0" applyFont="1" applyBorder="1" applyAlignment="1">
      <alignment horizontal="left" vertical="center"/>
    </xf>
    <xf numFmtId="0" fontId="8" fillId="0" borderId="46" xfId="0" applyFont="1" applyBorder="1" applyAlignment="1">
      <alignment horizontal="center" vertical="center" wrapText="1"/>
    </xf>
    <xf numFmtId="0" fontId="8" fillId="0" borderId="47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8" fillId="0" borderId="28" xfId="0" applyFont="1" applyBorder="1" applyAlignment="1">
      <alignment horizontal="center" vertical="center" wrapText="1"/>
    </xf>
    <xf numFmtId="0" fontId="8" fillId="0" borderId="45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 justifyLastLine="1"/>
    </xf>
    <xf numFmtId="0" fontId="3" fillId="0" borderId="5" xfId="0" applyFont="1" applyBorder="1" applyAlignment="1">
      <alignment horizontal="center" vertical="center" wrapText="1" justifyLastLine="1"/>
    </xf>
    <xf numFmtId="0" fontId="2" fillId="0" borderId="28" xfId="0" applyFont="1" applyBorder="1" applyAlignment="1">
      <alignment horizontal="center" vertical="center" wrapText="1" justifyLastLine="1"/>
    </xf>
    <xf numFmtId="0" fontId="2" fillId="0" borderId="5" xfId="0" applyFont="1" applyBorder="1" applyAlignment="1">
      <alignment horizontal="center" vertical="center" wrapText="1" justifyLastLine="1"/>
    </xf>
    <xf numFmtId="0" fontId="3" fillId="0" borderId="20" xfId="0" applyFont="1" applyBorder="1" applyAlignment="1">
      <alignment horizontal="distributed" vertical="center" wrapText="1" justifyLastLine="1"/>
    </xf>
    <xf numFmtId="0" fontId="3" fillId="0" borderId="12" xfId="0" applyFont="1" applyBorder="1" applyAlignment="1">
      <alignment horizontal="distributed" vertical="center" wrapText="1" justifyLastLine="1"/>
    </xf>
    <xf numFmtId="0" fontId="3" fillId="2" borderId="13" xfId="0" applyFont="1" applyFill="1" applyBorder="1" applyAlignment="1">
      <alignment horizontal="left" vertical="center" shrinkToFit="1"/>
    </xf>
    <xf numFmtId="0" fontId="3" fillId="2" borderId="34" xfId="0" applyFont="1" applyFill="1" applyBorder="1" applyAlignment="1">
      <alignment horizontal="left" vertical="center" shrinkToFit="1"/>
    </xf>
    <xf numFmtId="0" fontId="3" fillId="2" borderId="32" xfId="0" applyFont="1" applyFill="1" applyBorder="1" applyAlignment="1">
      <alignment horizontal="left" vertical="center" shrinkToFit="1"/>
    </xf>
    <xf numFmtId="0" fontId="3" fillId="0" borderId="0" xfId="0" applyFont="1" applyBorder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38" fontId="6" fillId="0" borderId="40" xfId="1" applyFont="1" applyFill="1" applyBorder="1" applyAlignment="1">
      <alignment horizontal="right" vertical="center"/>
    </xf>
    <xf numFmtId="38" fontId="6" fillId="0" borderId="41" xfId="1" applyFont="1" applyFill="1" applyBorder="1" applyAlignment="1">
      <alignment horizontal="right" vertical="center"/>
    </xf>
    <xf numFmtId="0" fontId="0" fillId="0" borderId="0" xfId="0" applyBorder="1" applyAlignment="1">
      <alignment horizontal="center" vertical="center"/>
    </xf>
    <xf numFmtId="0" fontId="8" fillId="0" borderId="43" xfId="0" applyFont="1" applyBorder="1" applyAlignment="1">
      <alignment horizontal="center" vertical="center" wrapText="1"/>
    </xf>
    <xf numFmtId="0" fontId="8" fillId="0" borderId="44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4" fillId="0" borderId="22" xfId="0" applyFont="1" applyBorder="1" applyAlignment="1">
      <alignment horizontal="center" vertical="center" wrapText="1" justifyLastLine="1"/>
    </xf>
    <xf numFmtId="0" fontId="4" fillId="0" borderId="23" xfId="0" applyFont="1" applyBorder="1" applyAlignment="1">
      <alignment horizontal="center" vertical="center" wrapText="1" justifyLastLine="1"/>
    </xf>
    <xf numFmtId="0" fontId="4" fillId="0" borderId="24" xfId="0" applyFont="1" applyBorder="1" applyAlignment="1">
      <alignment horizontal="center" vertical="center" wrapText="1" justifyLastLine="1"/>
    </xf>
    <xf numFmtId="0" fontId="4" fillId="0" borderId="25" xfId="0" applyFont="1" applyBorder="1" applyAlignment="1">
      <alignment horizontal="center" vertical="center" wrapText="1" justifyLastLine="1"/>
    </xf>
    <xf numFmtId="0" fontId="4" fillId="0" borderId="26" xfId="0" applyFont="1" applyBorder="1" applyAlignment="1">
      <alignment horizontal="center" vertical="center" wrapText="1" justifyLastLine="1"/>
    </xf>
    <xf numFmtId="0" fontId="4" fillId="0" borderId="27" xfId="0" applyFont="1" applyBorder="1" applyAlignment="1">
      <alignment horizontal="center" vertical="center" wrapText="1" justifyLastLine="1"/>
    </xf>
    <xf numFmtId="0" fontId="3" fillId="0" borderId="43" xfId="0" applyFont="1" applyBorder="1" applyAlignment="1">
      <alignment horizontal="center" vertical="center" wrapText="1" justifyLastLine="1"/>
    </xf>
    <xf numFmtId="0" fontId="3" fillId="0" borderId="17" xfId="0" applyFont="1" applyBorder="1" applyAlignment="1">
      <alignment horizontal="center" vertical="center" wrapText="1" justifyLastLine="1"/>
    </xf>
    <xf numFmtId="0" fontId="3" fillId="0" borderId="13" xfId="0" applyFont="1" applyBorder="1" applyAlignment="1">
      <alignment horizontal="left" vertical="center" shrinkToFit="1"/>
    </xf>
    <xf numFmtId="0" fontId="3" fillId="0" borderId="34" xfId="0" applyFont="1" applyBorder="1" applyAlignment="1">
      <alignment horizontal="left" vertical="center" shrinkToFit="1"/>
    </xf>
    <xf numFmtId="0" fontId="3" fillId="0" borderId="32" xfId="0" applyFont="1" applyBorder="1" applyAlignment="1">
      <alignment horizontal="left" vertical="center" shrinkToFit="1"/>
    </xf>
    <xf numFmtId="0" fontId="3" fillId="0" borderId="23" xfId="0" applyFont="1" applyBorder="1" applyAlignment="1">
      <alignment horizontal="center" vertical="center" wrapText="1" justifyLastLine="1"/>
    </xf>
    <xf numFmtId="0" fontId="3" fillId="0" borderId="30" xfId="0" applyFont="1" applyBorder="1" applyAlignment="1">
      <alignment horizontal="center" vertical="center" wrapText="1" justifyLastLine="1"/>
    </xf>
    <xf numFmtId="0" fontId="3" fillId="0" borderId="26" xfId="0" applyFont="1" applyBorder="1" applyAlignment="1">
      <alignment horizontal="center" vertical="center" wrapText="1" justifyLastLine="1"/>
    </xf>
    <xf numFmtId="0" fontId="3" fillId="0" borderId="31" xfId="0" applyFont="1" applyBorder="1" applyAlignment="1">
      <alignment horizontal="center" vertical="center" wrapText="1" justifyLastLine="1"/>
    </xf>
    <xf numFmtId="0" fontId="3" fillId="0" borderId="29" xfId="0" applyFont="1" applyBorder="1" applyAlignment="1">
      <alignment horizontal="center" vertical="center" wrapText="1" justifyLastLine="1"/>
    </xf>
    <xf numFmtId="0" fontId="3" fillId="0" borderId="14" xfId="0" applyFont="1" applyBorder="1" applyAlignment="1">
      <alignment horizontal="center" vertical="center" wrapText="1" justifyLastLine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 wrapText="1" justifyLastLine="1"/>
    </xf>
    <xf numFmtId="0" fontId="3" fillId="0" borderId="54" xfId="0" applyFont="1" applyBorder="1" applyAlignment="1">
      <alignment horizontal="center" vertical="center" wrapText="1" justifyLastLine="1"/>
    </xf>
    <xf numFmtId="0" fontId="3" fillId="0" borderId="7" xfId="0" applyFont="1" applyFill="1" applyBorder="1" applyAlignment="1">
      <alignment horizontal="left" vertical="center" shrinkToFit="1"/>
    </xf>
    <xf numFmtId="0" fontId="3" fillId="0" borderId="18" xfId="0" applyFont="1" applyFill="1" applyBorder="1" applyAlignment="1">
      <alignment horizontal="left" vertical="center" shrinkToFit="1"/>
    </xf>
    <xf numFmtId="0" fontId="3" fillId="0" borderId="19" xfId="0" applyFont="1" applyFill="1" applyBorder="1" applyAlignment="1">
      <alignment horizontal="left" vertical="center" shrinkToFit="1"/>
    </xf>
    <xf numFmtId="0" fontId="3" fillId="0" borderId="8" xfId="0" applyFont="1" applyBorder="1" applyAlignment="1">
      <alignment horizontal="center" vertical="center" textRotation="255" wrapText="1"/>
    </xf>
    <xf numFmtId="0" fontId="3" fillId="0" borderId="10" xfId="0" applyFont="1" applyBorder="1" applyAlignment="1">
      <alignment horizontal="center" vertical="center" textRotation="255" wrapText="1"/>
    </xf>
    <xf numFmtId="0" fontId="3" fillId="0" borderId="45" xfId="0" applyFont="1" applyBorder="1" applyAlignment="1">
      <alignment horizontal="center" vertical="center" textRotation="255" wrapText="1"/>
    </xf>
    <xf numFmtId="0" fontId="3" fillId="0" borderId="3" xfId="0" applyFont="1" applyFill="1" applyBorder="1" applyAlignment="1">
      <alignment horizontal="left" vertical="center" shrinkToFit="1"/>
    </xf>
    <xf numFmtId="0" fontId="3" fillId="0" borderId="37" xfId="0" applyFont="1" applyFill="1" applyBorder="1" applyAlignment="1">
      <alignment horizontal="left" vertical="center" shrinkToFit="1"/>
    </xf>
    <xf numFmtId="0" fontId="3" fillId="0" borderId="8" xfId="0" applyFont="1" applyBorder="1" applyAlignment="1">
      <alignment horizontal="distributed" vertical="center" wrapText="1" justifyLastLine="1"/>
    </xf>
    <xf numFmtId="0" fontId="4" fillId="0" borderId="52" xfId="0" applyFont="1" applyBorder="1" applyAlignment="1">
      <alignment horizontal="distributed" vertical="center" wrapText="1" justifyLastLine="1"/>
    </xf>
    <xf numFmtId="0" fontId="4" fillId="0" borderId="51" xfId="0" applyFont="1" applyBorder="1" applyAlignment="1">
      <alignment horizontal="distributed" vertical="center" wrapText="1" justifyLastLine="1"/>
    </xf>
    <xf numFmtId="0" fontId="3" fillId="0" borderId="11" xfId="0" applyFont="1" applyBorder="1" applyAlignment="1">
      <alignment horizontal="left" vertical="center" shrinkToFit="1"/>
    </xf>
    <xf numFmtId="0" fontId="3" fillId="0" borderId="20" xfId="0" applyFont="1" applyBorder="1" applyAlignment="1">
      <alignment horizontal="left" vertical="center" shrinkToFit="1"/>
    </xf>
    <xf numFmtId="0" fontId="3" fillId="0" borderId="21" xfId="0" applyFont="1" applyBorder="1" applyAlignment="1">
      <alignment horizontal="left" vertical="center" shrinkToFit="1"/>
    </xf>
    <xf numFmtId="0" fontId="0" fillId="0" borderId="15" xfId="0" applyBorder="1" applyAlignment="1">
      <alignment horizontal="center" vertical="center" textRotation="255" wrapText="1"/>
    </xf>
    <xf numFmtId="0" fontId="0" fillId="0" borderId="16" xfId="0" applyBorder="1" applyAlignment="1">
      <alignment horizontal="center" vertical="center" textRotation="255" wrapText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 justifyLastLine="1"/>
    </xf>
    <xf numFmtId="0" fontId="6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distributed" vertical="center" wrapText="1" justifyLastLine="1"/>
    </xf>
    <xf numFmtId="0" fontId="3" fillId="0" borderId="58" xfId="0" applyFont="1" applyBorder="1" applyAlignment="1">
      <alignment horizontal="distributed" vertical="center" wrapText="1" justifyLastLine="1"/>
    </xf>
    <xf numFmtId="0" fontId="3" fillId="0" borderId="2" xfId="0" applyFont="1" applyBorder="1" applyAlignment="1">
      <alignment horizontal="distributed" vertical="center" wrapText="1" justifyLastLine="1"/>
    </xf>
    <xf numFmtId="0" fontId="3" fillId="0" borderId="10" xfId="0" applyFont="1" applyBorder="1" applyAlignment="1">
      <alignment horizontal="center" vertical="center" wrapText="1" justifyLastLine="1"/>
    </xf>
    <xf numFmtId="0" fontId="0" fillId="0" borderId="17" xfId="0" applyBorder="1" applyAlignment="1">
      <alignment horizontal="center" vertical="center" textRotation="255" wrapText="1"/>
    </xf>
    <xf numFmtId="0" fontId="3" fillId="0" borderId="28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textRotation="255" wrapText="1"/>
    </xf>
    <xf numFmtId="0" fontId="3" fillId="0" borderId="59" xfId="0" applyFont="1" applyFill="1" applyBorder="1" applyAlignment="1">
      <alignment horizontal="left" vertical="center" shrinkToFit="1"/>
    </xf>
    <xf numFmtId="0" fontId="3" fillId="0" borderId="57" xfId="0" applyFont="1" applyFill="1" applyBorder="1" applyAlignment="1">
      <alignment horizontal="left" vertical="center" shrinkToFit="1"/>
    </xf>
    <xf numFmtId="0" fontId="3" fillId="0" borderId="7" xfId="0" applyFont="1" applyBorder="1" applyAlignment="1">
      <alignment horizontal="left" vertical="center" shrinkToFit="1"/>
    </xf>
    <xf numFmtId="0" fontId="3" fillId="0" borderId="19" xfId="0" applyFont="1" applyBorder="1" applyAlignment="1">
      <alignment horizontal="left" vertical="center" shrinkToFi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78"/>
  <sheetViews>
    <sheetView tabSelected="1" view="pageBreakPreview" zoomScale="80" zoomScaleNormal="100" zoomScaleSheetLayoutView="80" workbookViewId="0">
      <selection activeCell="AA9" sqref="AA9"/>
    </sheetView>
  </sheetViews>
  <sheetFormatPr defaultRowHeight="13" x14ac:dyDescent="0.2"/>
  <cols>
    <col min="1" max="6" width="7" customWidth="1"/>
    <col min="7" max="18" width="5.6328125" customWidth="1"/>
    <col min="19" max="19" width="7" customWidth="1"/>
    <col min="20" max="20" width="3.26953125" bestFit="1" customWidth="1"/>
  </cols>
  <sheetData>
    <row r="1" spans="1:22" ht="22.5" customHeight="1" x14ac:dyDescent="0.2">
      <c r="A1" s="125" t="s">
        <v>77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</row>
    <row r="2" spans="1:22" ht="12.75" customHeight="1" x14ac:dyDescent="0.2">
      <c r="M2" s="7"/>
    </row>
    <row r="3" spans="1:22" ht="22.5" customHeight="1" x14ac:dyDescent="0.2">
      <c r="A3" s="114" t="s">
        <v>83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0"/>
    </row>
    <row r="4" spans="1:22" ht="12" customHeight="1" x14ac:dyDescent="0.2">
      <c r="A4" s="8"/>
    </row>
    <row r="5" spans="1:22" ht="22.5" customHeight="1" x14ac:dyDescent="0.2">
      <c r="A5" s="101" t="s">
        <v>54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"/>
    </row>
    <row r="6" spans="1:22" ht="18" customHeight="1" x14ac:dyDescent="0.2">
      <c r="A6" s="9"/>
    </row>
    <row r="7" spans="1:22" s="12" customFormat="1" ht="18.75" customHeight="1" x14ac:dyDescent="0.2">
      <c r="K7" s="101" t="s">
        <v>34</v>
      </c>
      <c r="L7" s="101"/>
      <c r="M7" s="115"/>
      <c r="N7" s="115"/>
      <c r="O7" s="115"/>
      <c r="P7" s="115"/>
      <c r="Q7" s="115"/>
      <c r="R7" s="115"/>
    </row>
    <row r="8" spans="1:22" s="12" customFormat="1" ht="18.75" customHeight="1" x14ac:dyDescent="0.2">
      <c r="K8" s="99" t="s">
        <v>35</v>
      </c>
      <c r="L8" s="99"/>
      <c r="M8" s="100" t="s">
        <v>80</v>
      </c>
      <c r="N8" s="100"/>
      <c r="O8" s="100"/>
      <c r="P8" s="100"/>
      <c r="Q8" s="100"/>
      <c r="R8" s="100"/>
    </row>
    <row r="9" spans="1:22" s="12" customFormat="1" ht="18.75" customHeight="1" x14ac:dyDescent="0.2">
      <c r="K9" s="99" t="s">
        <v>36</v>
      </c>
      <c r="L9" s="99"/>
      <c r="M9" s="100" t="s">
        <v>81</v>
      </c>
      <c r="N9" s="100"/>
      <c r="O9" s="100"/>
      <c r="P9" s="100"/>
      <c r="Q9" s="100"/>
      <c r="R9" s="100"/>
    </row>
    <row r="10" spans="1:22" s="12" customFormat="1" ht="18.75" customHeight="1" x14ac:dyDescent="0.2">
      <c r="K10" s="99" t="s">
        <v>37</v>
      </c>
      <c r="L10" s="99"/>
      <c r="M10" s="100" t="s">
        <v>82</v>
      </c>
      <c r="N10" s="100"/>
      <c r="O10" s="100"/>
      <c r="P10" s="100"/>
      <c r="Q10" s="100"/>
      <c r="R10" s="100"/>
    </row>
    <row r="11" spans="1:22" s="12" customFormat="1" ht="35.25" customHeight="1" x14ac:dyDescent="0.2">
      <c r="A11" s="101" t="s">
        <v>78</v>
      </c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101"/>
      <c r="S11" s="101"/>
      <c r="T11" s="101"/>
      <c r="U11" s="22"/>
      <c r="V11" s="22"/>
    </row>
    <row r="12" spans="1:22" s="12" customFormat="1" ht="27.75" customHeight="1" x14ac:dyDescent="0.2">
      <c r="A12" s="116" t="s">
        <v>38</v>
      </c>
      <c r="B12" s="116"/>
      <c r="C12" s="116"/>
      <c r="D12" s="116"/>
      <c r="E12" s="116"/>
      <c r="F12" s="116"/>
      <c r="G12" s="116"/>
      <c r="H12" s="116"/>
      <c r="I12" s="116"/>
      <c r="J12" s="116"/>
      <c r="K12" s="116"/>
      <c r="L12" s="116"/>
      <c r="M12" s="116"/>
      <c r="N12" s="116"/>
      <c r="O12" s="116"/>
      <c r="P12" s="116"/>
      <c r="Q12" s="116"/>
      <c r="R12" s="116"/>
      <c r="S12" s="116"/>
      <c r="T12" s="116"/>
      <c r="U12" s="14"/>
    </row>
    <row r="13" spans="1:22" s="12" customFormat="1" ht="22.5" customHeight="1" thickBot="1" x14ac:dyDescent="0.25">
      <c r="A13" s="117" t="s">
        <v>41</v>
      </c>
      <c r="B13" s="117"/>
      <c r="C13" s="117"/>
      <c r="D13" s="117"/>
      <c r="E13" s="117"/>
      <c r="F13" s="117"/>
      <c r="G13" s="20"/>
      <c r="H13" s="20"/>
      <c r="I13" s="20"/>
      <c r="J13" s="117" t="s">
        <v>57</v>
      </c>
      <c r="K13" s="117"/>
      <c r="L13" s="117"/>
      <c r="M13" s="117"/>
      <c r="N13" s="117"/>
      <c r="O13" s="117"/>
      <c r="P13" s="117"/>
      <c r="Q13" s="13"/>
      <c r="R13" s="13"/>
      <c r="S13" s="13"/>
      <c r="T13" s="13"/>
      <c r="U13" s="13"/>
    </row>
    <row r="14" spans="1:22" ht="18.75" customHeight="1" thickBot="1" x14ac:dyDescent="0.25">
      <c r="A14" s="17"/>
      <c r="B14" s="123">
        <v>4</v>
      </c>
      <c r="C14" s="102">
        <v>5</v>
      </c>
      <c r="D14" s="102">
        <v>0</v>
      </c>
      <c r="E14" s="102">
        <v>2</v>
      </c>
      <c r="F14" s="102">
        <v>6</v>
      </c>
      <c r="G14" s="97">
        <v>9</v>
      </c>
      <c r="H14" s="17"/>
      <c r="I14" s="17"/>
      <c r="J14" s="17"/>
      <c r="K14" s="118" t="s">
        <v>58</v>
      </c>
      <c r="L14" s="119"/>
      <c r="M14" s="120">
        <v>119</v>
      </c>
      <c r="N14" s="121"/>
      <c r="O14" s="121"/>
      <c r="P14" s="24" t="s">
        <v>43</v>
      </c>
      <c r="Q14" s="11"/>
      <c r="R14" s="11"/>
      <c r="S14" s="11"/>
      <c r="T14" s="11"/>
      <c r="U14" s="6"/>
    </row>
    <row r="15" spans="1:22" ht="18.75" customHeight="1" thickBot="1" x14ac:dyDescent="0.25">
      <c r="B15" s="124"/>
      <c r="C15" s="103"/>
      <c r="D15" s="103"/>
      <c r="E15" s="103"/>
      <c r="F15" s="103"/>
      <c r="G15" s="98"/>
      <c r="H15" s="17"/>
      <c r="I15" s="17"/>
      <c r="J15" s="17"/>
      <c r="K15" s="122"/>
      <c r="L15" s="122"/>
      <c r="M15" s="95"/>
      <c r="N15" s="95"/>
      <c r="O15" s="95"/>
      <c r="P15" s="23"/>
      <c r="Q15" s="11"/>
      <c r="R15" s="11"/>
      <c r="S15" s="11"/>
      <c r="T15" s="11"/>
      <c r="U15" s="6"/>
    </row>
    <row r="16" spans="1:22" ht="18.75" customHeight="1" x14ac:dyDescent="0.2">
      <c r="B16" s="18"/>
      <c r="C16" s="18"/>
      <c r="D16" s="18"/>
      <c r="E16" s="18"/>
      <c r="F16" s="18"/>
      <c r="G16" s="18"/>
      <c r="H16" s="17"/>
      <c r="I16" s="17"/>
      <c r="J16" s="17"/>
      <c r="K16" s="69"/>
      <c r="L16" s="69"/>
      <c r="M16" s="70"/>
      <c r="N16" s="70"/>
      <c r="O16" s="70"/>
      <c r="P16" s="23"/>
      <c r="Q16" s="11"/>
      <c r="R16" s="11"/>
      <c r="S16" s="11"/>
      <c r="T16" s="11"/>
      <c r="U16" s="6"/>
    </row>
    <row r="17" spans="1:21" ht="18.75" customHeight="1" x14ac:dyDescent="0.2">
      <c r="A17" s="18"/>
      <c r="G17" s="18"/>
      <c r="H17" s="18"/>
      <c r="I17" s="19"/>
      <c r="J17" s="19"/>
      <c r="K17" s="122"/>
      <c r="L17" s="122"/>
      <c r="M17" s="95"/>
      <c r="N17" s="95"/>
      <c r="O17" s="95"/>
      <c r="P17" s="23"/>
      <c r="Q17" s="11"/>
      <c r="R17" s="11"/>
      <c r="S17" s="11"/>
      <c r="T17" s="11"/>
      <c r="U17" s="6"/>
    </row>
    <row r="18" spans="1:21" ht="22.5" customHeight="1" thickBot="1" x14ac:dyDescent="0.25">
      <c r="A18" s="96" t="s">
        <v>55</v>
      </c>
      <c r="B18" s="96"/>
      <c r="C18" s="96"/>
      <c r="D18" s="96"/>
      <c r="E18" s="96"/>
      <c r="F18" s="96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6"/>
    </row>
    <row r="19" spans="1:21" ht="19.5" customHeight="1" x14ac:dyDescent="0.2">
      <c r="A19" s="126" t="s">
        <v>0</v>
      </c>
      <c r="B19" s="127"/>
      <c r="C19" s="127"/>
      <c r="D19" s="128"/>
      <c r="E19" s="104" t="s">
        <v>1</v>
      </c>
      <c r="F19" s="141" t="s">
        <v>39</v>
      </c>
      <c r="G19" s="132" t="s">
        <v>2</v>
      </c>
      <c r="H19" s="104" t="s">
        <v>3</v>
      </c>
      <c r="I19" s="104" t="s">
        <v>4</v>
      </c>
      <c r="J19" s="104" t="s">
        <v>5</v>
      </c>
      <c r="K19" s="104" t="s">
        <v>6</v>
      </c>
      <c r="L19" s="104" t="s">
        <v>7</v>
      </c>
      <c r="M19" s="106" t="s">
        <v>8</v>
      </c>
      <c r="N19" s="106" t="s">
        <v>9</v>
      </c>
      <c r="O19" s="106" t="s">
        <v>10</v>
      </c>
      <c r="P19" s="104" t="s">
        <v>11</v>
      </c>
      <c r="Q19" s="104" t="s">
        <v>12</v>
      </c>
      <c r="R19" s="145" t="s">
        <v>13</v>
      </c>
      <c r="S19" s="137" t="s">
        <v>27</v>
      </c>
      <c r="T19" s="138"/>
    </row>
    <row r="20" spans="1:21" ht="19.5" customHeight="1" x14ac:dyDescent="0.2">
      <c r="A20" s="129"/>
      <c r="B20" s="130"/>
      <c r="C20" s="130"/>
      <c r="D20" s="131"/>
      <c r="E20" s="105"/>
      <c r="F20" s="142"/>
      <c r="G20" s="133"/>
      <c r="H20" s="105"/>
      <c r="I20" s="105"/>
      <c r="J20" s="105"/>
      <c r="K20" s="105"/>
      <c r="L20" s="105"/>
      <c r="M20" s="107"/>
      <c r="N20" s="107"/>
      <c r="O20" s="107"/>
      <c r="P20" s="105"/>
      <c r="Q20" s="105"/>
      <c r="R20" s="146"/>
      <c r="S20" s="139"/>
      <c r="T20" s="140"/>
    </row>
    <row r="21" spans="1:21" ht="21" customHeight="1" x14ac:dyDescent="0.2">
      <c r="A21" s="161" t="s">
        <v>30</v>
      </c>
      <c r="B21" s="134" t="s">
        <v>75</v>
      </c>
      <c r="C21" s="135"/>
      <c r="D21" s="136"/>
      <c r="E21" s="79">
        <v>11</v>
      </c>
      <c r="F21" s="85">
        <v>60</v>
      </c>
      <c r="G21" s="39"/>
      <c r="H21" s="3"/>
      <c r="I21" s="3">
        <v>1</v>
      </c>
      <c r="J21" s="3"/>
      <c r="K21" s="3"/>
      <c r="L21" s="3"/>
      <c r="M21" s="3"/>
      <c r="N21" s="3">
        <v>1</v>
      </c>
      <c r="O21" s="3"/>
      <c r="P21" s="3"/>
      <c r="Q21" s="3"/>
      <c r="R21" s="52"/>
      <c r="S21" s="45">
        <f>SUM(G21:R21)</f>
        <v>2</v>
      </c>
      <c r="T21" s="1" t="s">
        <v>14</v>
      </c>
    </row>
    <row r="22" spans="1:21" ht="21" customHeight="1" x14ac:dyDescent="0.2">
      <c r="A22" s="162"/>
      <c r="B22" s="134" t="s">
        <v>64</v>
      </c>
      <c r="C22" s="135"/>
      <c r="D22" s="136"/>
      <c r="E22" s="79">
        <v>12</v>
      </c>
      <c r="F22" s="143">
        <v>60</v>
      </c>
      <c r="G22" s="39"/>
      <c r="H22" s="3"/>
      <c r="I22" s="3"/>
      <c r="J22" s="3"/>
      <c r="K22" s="3"/>
      <c r="L22" s="3"/>
      <c r="M22" s="3"/>
      <c r="N22" s="3">
        <v>1</v>
      </c>
      <c r="O22" s="3"/>
      <c r="P22" s="3"/>
      <c r="Q22" s="3"/>
      <c r="R22" s="52"/>
      <c r="S22" s="45">
        <f t="shared" ref="S22:S39" si="0">SUM(G22:R22)</f>
        <v>1</v>
      </c>
      <c r="T22" s="1" t="s">
        <v>14</v>
      </c>
    </row>
    <row r="23" spans="1:21" ht="21" customHeight="1" x14ac:dyDescent="0.2">
      <c r="A23" s="162"/>
      <c r="B23" s="134" t="s">
        <v>15</v>
      </c>
      <c r="C23" s="135"/>
      <c r="D23" s="136"/>
      <c r="E23" s="79">
        <v>13</v>
      </c>
      <c r="F23" s="144"/>
      <c r="G23" s="39">
        <v>1</v>
      </c>
      <c r="H23" s="3"/>
      <c r="I23" s="3"/>
      <c r="J23" s="3"/>
      <c r="K23" s="3"/>
      <c r="L23" s="3"/>
      <c r="M23" s="3">
        <v>1</v>
      </c>
      <c r="N23" s="3"/>
      <c r="O23" s="3"/>
      <c r="P23" s="3"/>
      <c r="Q23" s="3">
        <v>1</v>
      </c>
      <c r="R23" s="52"/>
      <c r="S23" s="45">
        <f t="shared" si="0"/>
        <v>3</v>
      </c>
      <c r="T23" s="1" t="s">
        <v>14</v>
      </c>
    </row>
    <row r="24" spans="1:21" ht="21" customHeight="1" x14ac:dyDescent="0.2">
      <c r="A24" s="162"/>
      <c r="B24" s="134" t="s">
        <v>49</v>
      </c>
      <c r="C24" s="135"/>
      <c r="D24" s="136"/>
      <c r="E24" s="79">
        <v>14</v>
      </c>
      <c r="F24" s="143">
        <v>60</v>
      </c>
      <c r="G24" s="39"/>
      <c r="H24" s="3"/>
      <c r="I24" s="3"/>
      <c r="J24" s="3"/>
      <c r="K24" s="3"/>
      <c r="L24" s="3">
        <v>1</v>
      </c>
      <c r="M24" s="3"/>
      <c r="N24" s="3"/>
      <c r="O24" s="3"/>
      <c r="P24" s="3"/>
      <c r="Q24" s="3"/>
      <c r="R24" s="52"/>
      <c r="S24" s="45">
        <f t="shared" si="0"/>
        <v>1</v>
      </c>
      <c r="T24" s="1" t="s">
        <v>14</v>
      </c>
    </row>
    <row r="25" spans="1:21" ht="21" customHeight="1" x14ac:dyDescent="0.2">
      <c r="A25" s="162"/>
      <c r="B25" s="134" t="s">
        <v>65</v>
      </c>
      <c r="C25" s="135"/>
      <c r="D25" s="136"/>
      <c r="E25" s="79">
        <v>15</v>
      </c>
      <c r="F25" s="144"/>
      <c r="G25" s="39"/>
      <c r="H25" s="3">
        <v>1</v>
      </c>
      <c r="I25" s="3"/>
      <c r="J25" s="3"/>
      <c r="K25" s="3"/>
      <c r="L25" s="3"/>
      <c r="M25" s="3"/>
      <c r="N25" s="3"/>
      <c r="O25" s="3"/>
      <c r="P25" s="3">
        <v>1</v>
      </c>
      <c r="Q25" s="3"/>
      <c r="R25" s="52"/>
      <c r="S25" s="45">
        <f t="shared" si="0"/>
        <v>2</v>
      </c>
      <c r="T25" s="1" t="s">
        <v>14</v>
      </c>
    </row>
    <row r="26" spans="1:21" ht="21" customHeight="1" x14ac:dyDescent="0.2">
      <c r="A26" s="162"/>
      <c r="B26" s="134" t="s">
        <v>50</v>
      </c>
      <c r="C26" s="135"/>
      <c r="D26" s="136"/>
      <c r="E26" s="79">
        <v>16</v>
      </c>
      <c r="F26" s="85">
        <v>60</v>
      </c>
      <c r="G26" s="39"/>
      <c r="H26" s="3">
        <v>1</v>
      </c>
      <c r="I26" s="3"/>
      <c r="J26" s="3"/>
      <c r="K26" s="3"/>
      <c r="L26" s="3">
        <v>1</v>
      </c>
      <c r="M26" s="3"/>
      <c r="N26" s="3"/>
      <c r="O26" s="3"/>
      <c r="P26" s="3"/>
      <c r="Q26" s="3">
        <v>1</v>
      </c>
      <c r="R26" s="52"/>
      <c r="S26" s="45">
        <f t="shared" si="0"/>
        <v>3</v>
      </c>
      <c r="T26" s="1" t="s">
        <v>14</v>
      </c>
    </row>
    <row r="27" spans="1:21" ht="21" customHeight="1" x14ac:dyDescent="0.2">
      <c r="A27" s="162"/>
      <c r="B27" s="134" t="s">
        <v>61</v>
      </c>
      <c r="C27" s="135"/>
      <c r="D27" s="136"/>
      <c r="E27" s="79">
        <v>17</v>
      </c>
      <c r="F27" s="85">
        <v>60</v>
      </c>
      <c r="G27" s="39">
        <v>1</v>
      </c>
      <c r="H27" s="3"/>
      <c r="I27" s="3"/>
      <c r="J27" s="3">
        <v>1</v>
      </c>
      <c r="K27" s="3"/>
      <c r="L27" s="3"/>
      <c r="M27" s="3"/>
      <c r="N27" s="3"/>
      <c r="O27" s="3"/>
      <c r="P27" s="3">
        <v>1</v>
      </c>
      <c r="Q27" s="3"/>
      <c r="R27" s="52"/>
      <c r="S27" s="45">
        <f t="shared" si="0"/>
        <v>3</v>
      </c>
      <c r="T27" s="1" t="s">
        <v>14</v>
      </c>
    </row>
    <row r="28" spans="1:21" ht="21" customHeight="1" x14ac:dyDescent="0.2">
      <c r="A28" s="162"/>
      <c r="B28" s="134" t="s">
        <v>16</v>
      </c>
      <c r="C28" s="135"/>
      <c r="D28" s="136"/>
      <c r="E28" s="79">
        <v>18</v>
      </c>
      <c r="F28" s="85">
        <v>40</v>
      </c>
      <c r="G28" s="39"/>
      <c r="H28" s="3"/>
      <c r="I28" s="3"/>
      <c r="J28" s="3"/>
      <c r="K28" s="3"/>
      <c r="L28" s="3"/>
      <c r="M28" s="3"/>
      <c r="N28" s="3"/>
      <c r="O28" s="3"/>
      <c r="P28" s="3"/>
      <c r="Q28" s="3"/>
      <c r="R28" s="52"/>
      <c r="S28" s="45">
        <f t="shared" si="0"/>
        <v>0</v>
      </c>
      <c r="T28" s="1" t="s">
        <v>14</v>
      </c>
    </row>
    <row r="29" spans="1:21" ht="21" customHeight="1" x14ac:dyDescent="0.2">
      <c r="A29" s="162"/>
      <c r="B29" s="134" t="s">
        <v>51</v>
      </c>
      <c r="C29" s="135"/>
      <c r="D29" s="136"/>
      <c r="E29" s="79">
        <v>20</v>
      </c>
      <c r="F29" s="85">
        <v>55</v>
      </c>
      <c r="G29" s="39"/>
      <c r="H29" s="3"/>
      <c r="I29" s="3"/>
      <c r="J29" s="3"/>
      <c r="K29" s="3"/>
      <c r="L29" s="3"/>
      <c r="M29" s="3"/>
      <c r="N29" s="3"/>
      <c r="O29" s="3"/>
      <c r="P29" s="3"/>
      <c r="Q29" s="3"/>
      <c r="R29" s="52"/>
      <c r="S29" s="45">
        <f t="shared" si="0"/>
        <v>0</v>
      </c>
      <c r="T29" s="1" t="s">
        <v>14</v>
      </c>
    </row>
    <row r="30" spans="1:21" ht="21" customHeight="1" x14ac:dyDescent="0.2">
      <c r="A30" s="162"/>
      <c r="B30" s="134" t="s">
        <v>17</v>
      </c>
      <c r="C30" s="135"/>
      <c r="D30" s="136"/>
      <c r="E30" s="79">
        <v>21</v>
      </c>
      <c r="F30" s="85">
        <v>35</v>
      </c>
      <c r="G30" s="39"/>
      <c r="H30" s="3"/>
      <c r="I30" s="3"/>
      <c r="J30" s="3"/>
      <c r="K30" s="3"/>
      <c r="L30" s="3"/>
      <c r="M30" s="3"/>
      <c r="N30" s="3"/>
      <c r="O30" s="3">
        <v>1</v>
      </c>
      <c r="P30" s="3"/>
      <c r="Q30" s="3"/>
      <c r="R30" s="52"/>
      <c r="S30" s="45">
        <f t="shared" si="0"/>
        <v>1</v>
      </c>
      <c r="T30" s="1" t="s">
        <v>14</v>
      </c>
    </row>
    <row r="31" spans="1:21" ht="21" customHeight="1" x14ac:dyDescent="0.2">
      <c r="A31" s="162"/>
      <c r="B31" s="134" t="s">
        <v>33</v>
      </c>
      <c r="C31" s="135"/>
      <c r="D31" s="136"/>
      <c r="E31" s="79">
        <v>23</v>
      </c>
      <c r="F31" s="85">
        <v>55</v>
      </c>
      <c r="G31" s="39"/>
      <c r="H31" s="3"/>
      <c r="I31" s="3"/>
      <c r="J31" s="3"/>
      <c r="K31" s="3"/>
      <c r="L31" s="3"/>
      <c r="M31" s="3">
        <v>1</v>
      </c>
      <c r="N31" s="3"/>
      <c r="O31" s="3"/>
      <c r="P31" s="3"/>
      <c r="Q31" s="3"/>
      <c r="R31" s="52"/>
      <c r="S31" s="45">
        <f t="shared" si="0"/>
        <v>1</v>
      </c>
      <c r="T31" s="1" t="s">
        <v>14</v>
      </c>
    </row>
    <row r="32" spans="1:21" ht="21" customHeight="1" x14ac:dyDescent="0.2">
      <c r="A32" s="162"/>
      <c r="B32" s="134" t="s">
        <v>74</v>
      </c>
      <c r="C32" s="135"/>
      <c r="D32" s="136"/>
      <c r="E32" s="79">
        <v>24</v>
      </c>
      <c r="F32" s="85">
        <v>60</v>
      </c>
      <c r="G32" s="39"/>
      <c r="H32" s="3"/>
      <c r="I32" s="3">
        <v>1</v>
      </c>
      <c r="J32" s="3"/>
      <c r="K32" s="3"/>
      <c r="L32" s="3"/>
      <c r="M32" s="3"/>
      <c r="N32" s="3"/>
      <c r="O32" s="3"/>
      <c r="P32" s="3"/>
      <c r="Q32" s="3"/>
      <c r="R32" s="52"/>
      <c r="S32" s="45">
        <f t="shared" si="0"/>
        <v>1</v>
      </c>
      <c r="T32" s="1" t="s">
        <v>14</v>
      </c>
    </row>
    <row r="33" spans="1:20" ht="21" customHeight="1" x14ac:dyDescent="0.2">
      <c r="A33" s="162"/>
      <c r="B33" s="134" t="s">
        <v>42</v>
      </c>
      <c r="C33" s="135"/>
      <c r="D33" s="136"/>
      <c r="E33" s="79">
        <v>25</v>
      </c>
      <c r="F33" s="85">
        <v>60</v>
      </c>
      <c r="G33" s="40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53"/>
      <c r="S33" s="46">
        <f t="shared" ref="S33" si="1">SUM(G33:R33)</f>
        <v>0</v>
      </c>
      <c r="T33" s="26" t="s">
        <v>14</v>
      </c>
    </row>
    <row r="34" spans="1:20" ht="21" customHeight="1" x14ac:dyDescent="0.2">
      <c r="A34" s="162"/>
      <c r="B34" s="147" t="s">
        <v>76</v>
      </c>
      <c r="C34" s="148"/>
      <c r="D34" s="149"/>
      <c r="E34" s="68">
        <v>26</v>
      </c>
      <c r="F34" s="85">
        <v>60</v>
      </c>
      <c r="G34" s="40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53"/>
      <c r="S34" s="46">
        <f t="shared" ref="S34" si="2">SUM(G34:R34)</f>
        <v>0</v>
      </c>
      <c r="T34" s="26" t="s">
        <v>14</v>
      </c>
    </row>
    <row r="35" spans="1:20" ht="21" customHeight="1" x14ac:dyDescent="0.2">
      <c r="A35" s="162"/>
      <c r="B35" s="110" t="s">
        <v>66</v>
      </c>
      <c r="C35" s="111"/>
      <c r="D35" s="112"/>
      <c r="E35" s="67">
        <v>28</v>
      </c>
      <c r="F35" s="85">
        <v>100</v>
      </c>
      <c r="G35" s="92" t="s">
        <v>79</v>
      </c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4"/>
      <c r="S35" s="46">
        <f>SUM(G35:R35)</f>
        <v>0</v>
      </c>
      <c r="T35" s="26" t="s">
        <v>14</v>
      </c>
    </row>
    <row r="36" spans="1:20" ht="21" customHeight="1" thickBot="1" x14ac:dyDescent="0.25">
      <c r="A36" s="162"/>
      <c r="B36" s="155" t="s">
        <v>69</v>
      </c>
      <c r="C36" s="155"/>
      <c r="D36" s="155"/>
      <c r="E36" s="5" t="s">
        <v>48</v>
      </c>
      <c r="F36" s="80" t="s">
        <v>48</v>
      </c>
      <c r="G36" s="75">
        <f>SUM(G21:G35)</f>
        <v>2</v>
      </c>
      <c r="H36" s="73">
        <f>SUM(H21:H35)</f>
        <v>2</v>
      </c>
      <c r="I36" s="73">
        <f t="shared" ref="I36:Q36" si="3">SUM(I21:I35)</f>
        <v>2</v>
      </c>
      <c r="J36" s="73">
        <f t="shared" si="3"/>
        <v>1</v>
      </c>
      <c r="K36" s="73">
        <f t="shared" si="3"/>
        <v>0</v>
      </c>
      <c r="L36" s="73">
        <f t="shared" si="3"/>
        <v>2</v>
      </c>
      <c r="M36" s="73">
        <f>SUM(M21:M35)</f>
        <v>2</v>
      </c>
      <c r="N36" s="73">
        <f t="shared" si="3"/>
        <v>2</v>
      </c>
      <c r="O36" s="73">
        <f t="shared" si="3"/>
        <v>1</v>
      </c>
      <c r="P36" s="73">
        <f t="shared" si="3"/>
        <v>2</v>
      </c>
      <c r="Q36" s="73">
        <f t="shared" si="3"/>
        <v>2</v>
      </c>
      <c r="R36" s="74">
        <f>SUM(R21:R35)</f>
        <v>0</v>
      </c>
      <c r="S36" s="46">
        <f>SUM(G36:R36)</f>
        <v>18</v>
      </c>
      <c r="T36" s="26" t="s">
        <v>14</v>
      </c>
    </row>
    <row r="37" spans="1:20" ht="21" customHeight="1" x14ac:dyDescent="0.2">
      <c r="A37" s="162"/>
      <c r="B37" s="158" t="s">
        <v>18</v>
      </c>
      <c r="C37" s="159"/>
      <c r="D37" s="160"/>
      <c r="E37" s="27">
        <v>83</v>
      </c>
      <c r="F37" s="36">
        <v>70</v>
      </c>
      <c r="G37" s="41"/>
      <c r="H37" s="28">
        <v>1</v>
      </c>
      <c r="I37" s="28"/>
      <c r="J37" s="28"/>
      <c r="K37" s="28"/>
      <c r="L37" s="28">
        <v>1</v>
      </c>
      <c r="M37" s="28">
        <v>1</v>
      </c>
      <c r="N37" s="28"/>
      <c r="O37" s="28">
        <v>1</v>
      </c>
      <c r="P37" s="28"/>
      <c r="Q37" s="28">
        <v>1</v>
      </c>
      <c r="R37" s="54"/>
      <c r="S37" s="47">
        <f t="shared" si="0"/>
        <v>5</v>
      </c>
      <c r="T37" s="29" t="s">
        <v>14</v>
      </c>
    </row>
    <row r="38" spans="1:20" ht="21" customHeight="1" x14ac:dyDescent="0.2">
      <c r="A38" s="162"/>
      <c r="B38" s="134" t="s">
        <v>19</v>
      </c>
      <c r="C38" s="135"/>
      <c r="D38" s="136"/>
      <c r="E38" s="79">
        <v>84</v>
      </c>
      <c r="F38" s="85">
        <v>180</v>
      </c>
      <c r="G38" s="39"/>
      <c r="H38" s="3">
        <v>1</v>
      </c>
      <c r="I38" s="3">
        <v>1</v>
      </c>
      <c r="J38" s="3"/>
      <c r="K38" s="3"/>
      <c r="L38" s="3"/>
      <c r="M38" s="3">
        <v>1</v>
      </c>
      <c r="N38" s="3">
        <v>1</v>
      </c>
      <c r="O38" s="3"/>
      <c r="P38" s="3"/>
      <c r="Q38" s="3"/>
      <c r="R38" s="52"/>
      <c r="S38" s="45">
        <f t="shared" si="0"/>
        <v>4</v>
      </c>
      <c r="T38" s="1" t="s">
        <v>14</v>
      </c>
    </row>
    <row r="39" spans="1:20" ht="21" customHeight="1" x14ac:dyDescent="0.2">
      <c r="A39" s="162"/>
      <c r="B39" s="134" t="s">
        <v>52</v>
      </c>
      <c r="C39" s="135"/>
      <c r="D39" s="136"/>
      <c r="E39" s="79">
        <v>85</v>
      </c>
      <c r="F39" s="85">
        <v>180</v>
      </c>
      <c r="G39" s="39">
        <v>1</v>
      </c>
      <c r="H39" s="3"/>
      <c r="I39" s="3">
        <v>1</v>
      </c>
      <c r="J39" s="3"/>
      <c r="K39" s="3"/>
      <c r="L39" s="3">
        <v>1</v>
      </c>
      <c r="M39" s="3"/>
      <c r="N39" s="3"/>
      <c r="O39" s="3"/>
      <c r="P39" s="3">
        <v>1</v>
      </c>
      <c r="Q39" s="3">
        <v>1</v>
      </c>
      <c r="R39" s="52"/>
      <c r="S39" s="45">
        <f t="shared" si="0"/>
        <v>5</v>
      </c>
      <c r="T39" s="1" t="s">
        <v>14</v>
      </c>
    </row>
    <row r="40" spans="1:20" ht="21" customHeight="1" x14ac:dyDescent="0.2">
      <c r="A40" s="162"/>
      <c r="B40" s="134" t="s">
        <v>40</v>
      </c>
      <c r="C40" s="135"/>
      <c r="D40" s="136"/>
      <c r="E40" s="79">
        <v>86</v>
      </c>
      <c r="F40" s="85">
        <v>180</v>
      </c>
      <c r="G40" s="39"/>
      <c r="H40" s="3"/>
      <c r="I40" s="3"/>
      <c r="J40" s="3">
        <v>1</v>
      </c>
      <c r="K40" s="3"/>
      <c r="L40" s="3"/>
      <c r="M40" s="3"/>
      <c r="N40" s="3">
        <v>1</v>
      </c>
      <c r="O40" s="3"/>
      <c r="P40" s="3">
        <v>1</v>
      </c>
      <c r="Q40" s="3"/>
      <c r="R40" s="52"/>
      <c r="S40" s="45">
        <f>SUM(G40:R40)</f>
        <v>3</v>
      </c>
      <c r="T40" s="1" t="s">
        <v>14</v>
      </c>
    </row>
    <row r="41" spans="1:20" ht="21" customHeight="1" thickBot="1" x14ac:dyDescent="0.25">
      <c r="A41" s="162"/>
      <c r="B41" s="155" t="s">
        <v>70</v>
      </c>
      <c r="C41" s="155"/>
      <c r="D41" s="155"/>
      <c r="E41" s="79" t="s">
        <v>48</v>
      </c>
      <c r="F41" s="80" t="s">
        <v>48</v>
      </c>
      <c r="G41" s="75">
        <f>SUM(G37:G40)</f>
        <v>1</v>
      </c>
      <c r="H41" s="73">
        <f t="shared" ref="H41:Q41" si="4">SUM(H37:H40)</f>
        <v>2</v>
      </c>
      <c r="I41" s="73">
        <f>SUM(I37:I40)</f>
        <v>2</v>
      </c>
      <c r="J41" s="73">
        <f t="shared" si="4"/>
        <v>1</v>
      </c>
      <c r="K41" s="73">
        <f t="shared" si="4"/>
        <v>0</v>
      </c>
      <c r="L41" s="73">
        <f>SUM(L37:L40)</f>
        <v>2</v>
      </c>
      <c r="M41" s="73">
        <f t="shared" si="4"/>
        <v>2</v>
      </c>
      <c r="N41" s="73">
        <f t="shared" si="4"/>
        <v>2</v>
      </c>
      <c r="O41" s="73">
        <f t="shared" si="4"/>
        <v>1</v>
      </c>
      <c r="P41" s="73">
        <f t="shared" si="4"/>
        <v>2</v>
      </c>
      <c r="Q41" s="73">
        <f t="shared" si="4"/>
        <v>2</v>
      </c>
      <c r="R41" s="74">
        <f>SUM(R37:R40)</f>
        <v>0</v>
      </c>
      <c r="S41" s="46">
        <f>SUM(G41:R41)</f>
        <v>17</v>
      </c>
      <c r="T41" s="26" t="s">
        <v>14</v>
      </c>
    </row>
    <row r="42" spans="1:20" ht="21" customHeight="1" x14ac:dyDescent="0.2">
      <c r="A42" s="156" t="s">
        <v>28</v>
      </c>
      <c r="B42" s="157"/>
      <c r="C42" s="157"/>
      <c r="D42" s="157"/>
      <c r="E42" s="30" t="s">
        <v>1</v>
      </c>
      <c r="F42" s="37" t="s">
        <v>56</v>
      </c>
      <c r="G42" s="42" t="s">
        <v>2</v>
      </c>
      <c r="H42" s="30" t="s">
        <v>3</v>
      </c>
      <c r="I42" s="30" t="s">
        <v>4</v>
      </c>
      <c r="J42" s="30" t="s">
        <v>5</v>
      </c>
      <c r="K42" s="30" t="s">
        <v>6</v>
      </c>
      <c r="L42" s="30" t="s">
        <v>7</v>
      </c>
      <c r="M42" s="31" t="s">
        <v>8</v>
      </c>
      <c r="N42" s="31" t="s">
        <v>9</v>
      </c>
      <c r="O42" s="31" t="s">
        <v>10</v>
      </c>
      <c r="P42" s="30" t="s">
        <v>11</v>
      </c>
      <c r="Q42" s="30" t="s">
        <v>12</v>
      </c>
      <c r="R42" s="55" t="s">
        <v>13</v>
      </c>
      <c r="S42" s="108" t="s">
        <v>27</v>
      </c>
      <c r="T42" s="109"/>
    </row>
    <row r="43" spans="1:20" ht="21" customHeight="1" x14ac:dyDescent="0.2">
      <c r="A43" s="161" t="s">
        <v>29</v>
      </c>
      <c r="B43" s="150" t="s">
        <v>32</v>
      </c>
      <c r="C43" s="134" t="s">
        <v>20</v>
      </c>
      <c r="D43" s="136"/>
      <c r="E43" s="79">
        <v>51</v>
      </c>
      <c r="F43" s="59"/>
      <c r="G43" s="43"/>
      <c r="H43" s="4"/>
      <c r="I43" s="4"/>
      <c r="J43" s="4"/>
      <c r="K43" s="4"/>
      <c r="L43" s="4"/>
      <c r="M43" s="4"/>
      <c r="N43" s="4"/>
      <c r="O43" s="4"/>
      <c r="P43" s="4"/>
      <c r="Q43" s="4"/>
      <c r="R43" s="56"/>
      <c r="S43" s="48">
        <f>SUM(G43:R43)</f>
        <v>0</v>
      </c>
      <c r="T43" s="1" t="s">
        <v>14</v>
      </c>
    </row>
    <row r="44" spans="1:20" ht="21" customHeight="1" x14ac:dyDescent="0.2">
      <c r="A44" s="162"/>
      <c r="B44" s="151"/>
      <c r="C44" s="176" t="s">
        <v>21</v>
      </c>
      <c r="D44" s="177"/>
      <c r="E44" s="79">
        <v>53</v>
      </c>
      <c r="F44" s="59"/>
      <c r="G44" s="43"/>
      <c r="H44" s="4"/>
      <c r="I44" s="4"/>
      <c r="J44" s="4"/>
      <c r="K44" s="4"/>
      <c r="L44" s="4"/>
      <c r="M44" s="4"/>
      <c r="N44" s="4"/>
      <c r="O44" s="4"/>
      <c r="P44" s="4"/>
      <c r="Q44" s="4"/>
      <c r="R44" s="56"/>
      <c r="S44" s="48">
        <f t="shared" ref="S44:S56" si="5">SUM(G44:R44)</f>
        <v>0</v>
      </c>
      <c r="T44" s="1" t="s">
        <v>14</v>
      </c>
    </row>
    <row r="45" spans="1:20" ht="21" customHeight="1" x14ac:dyDescent="0.2">
      <c r="A45" s="162"/>
      <c r="B45" s="151"/>
      <c r="C45" s="134" t="s">
        <v>53</v>
      </c>
      <c r="D45" s="136"/>
      <c r="E45" s="79">
        <v>54</v>
      </c>
      <c r="F45" s="59"/>
      <c r="G45" s="43"/>
      <c r="H45" s="4"/>
      <c r="I45" s="4"/>
      <c r="J45" s="4"/>
      <c r="K45" s="4"/>
      <c r="L45" s="4"/>
      <c r="M45" s="4"/>
      <c r="N45" s="4"/>
      <c r="O45" s="4"/>
      <c r="P45" s="4"/>
      <c r="Q45" s="4"/>
      <c r="R45" s="56"/>
      <c r="S45" s="48">
        <f t="shared" si="5"/>
        <v>0</v>
      </c>
      <c r="T45" s="1" t="s">
        <v>14</v>
      </c>
    </row>
    <row r="46" spans="1:20" ht="21" customHeight="1" x14ac:dyDescent="0.2">
      <c r="A46" s="162"/>
      <c r="B46" s="151"/>
      <c r="C46" s="134" t="s">
        <v>22</v>
      </c>
      <c r="D46" s="136"/>
      <c r="E46" s="79">
        <v>55</v>
      </c>
      <c r="F46" s="59"/>
      <c r="G46" s="43"/>
      <c r="H46" s="4"/>
      <c r="I46" s="4"/>
      <c r="J46" s="4"/>
      <c r="K46" s="4"/>
      <c r="L46" s="4"/>
      <c r="M46" s="4"/>
      <c r="N46" s="4"/>
      <c r="O46" s="4"/>
      <c r="P46" s="4"/>
      <c r="Q46" s="4"/>
      <c r="R46" s="56"/>
      <c r="S46" s="48">
        <f t="shared" si="5"/>
        <v>0</v>
      </c>
      <c r="T46" s="1" t="s">
        <v>14</v>
      </c>
    </row>
    <row r="47" spans="1:20" ht="21" customHeight="1" x14ac:dyDescent="0.2">
      <c r="A47" s="162"/>
      <c r="B47" s="151"/>
      <c r="C47" s="147" t="s">
        <v>59</v>
      </c>
      <c r="D47" s="149"/>
      <c r="E47" s="66">
        <v>59</v>
      </c>
      <c r="F47" s="59"/>
      <c r="G47" s="43"/>
      <c r="H47" s="4"/>
      <c r="I47" s="4"/>
      <c r="J47" s="4"/>
      <c r="K47" s="4"/>
      <c r="L47" s="4"/>
      <c r="M47" s="4"/>
      <c r="N47" s="4"/>
      <c r="O47" s="4"/>
      <c r="P47" s="4"/>
      <c r="Q47" s="4"/>
      <c r="R47" s="56"/>
      <c r="S47" s="48">
        <f t="shared" si="5"/>
        <v>0</v>
      </c>
      <c r="T47" s="1" t="s">
        <v>14</v>
      </c>
    </row>
    <row r="48" spans="1:20" ht="21" customHeight="1" x14ac:dyDescent="0.2">
      <c r="A48" s="162"/>
      <c r="B48" s="151"/>
      <c r="C48" s="147" t="s">
        <v>67</v>
      </c>
      <c r="D48" s="149"/>
      <c r="E48" s="78">
        <v>60</v>
      </c>
      <c r="F48" s="63"/>
      <c r="G48" s="43"/>
      <c r="H48" s="4"/>
      <c r="I48" s="4"/>
      <c r="J48" s="4"/>
      <c r="K48" s="4"/>
      <c r="L48" s="4"/>
      <c r="M48" s="4"/>
      <c r="N48" s="4"/>
      <c r="O48" s="4"/>
      <c r="P48" s="4"/>
      <c r="Q48" s="4"/>
      <c r="R48" s="56"/>
      <c r="S48" s="48">
        <f t="shared" si="5"/>
        <v>0</v>
      </c>
      <c r="T48" s="1" t="s">
        <v>14</v>
      </c>
    </row>
    <row r="49" spans="1:22" ht="21" customHeight="1" x14ac:dyDescent="0.2">
      <c r="A49" s="162"/>
      <c r="B49" s="151"/>
      <c r="C49" s="174" t="s">
        <v>71</v>
      </c>
      <c r="D49" s="175"/>
      <c r="E49" s="77">
        <v>62</v>
      </c>
      <c r="F49" s="62"/>
      <c r="G49" s="4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58"/>
      <c r="S49" s="51">
        <f t="shared" si="5"/>
        <v>0</v>
      </c>
      <c r="T49" s="26" t="s">
        <v>14</v>
      </c>
    </row>
    <row r="50" spans="1:22" ht="21" customHeight="1" thickBot="1" x14ac:dyDescent="0.25">
      <c r="A50" s="162"/>
      <c r="B50" s="152"/>
      <c r="C50" s="153" t="s">
        <v>72</v>
      </c>
      <c r="D50" s="154"/>
      <c r="E50" s="71">
        <v>63</v>
      </c>
      <c r="F50" s="38"/>
      <c r="G50" s="72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57"/>
      <c r="S50" s="49">
        <f>SUM(G50:R50)</f>
        <v>0</v>
      </c>
      <c r="T50" s="2" t="s">
        <v>60</v>
      </c>
    </row>
    <row r="51" spans="1:22" ht="21" customHeight="1" x14ac:dyDescent="0.2">
      <c r="A51" s="162"/>
      <c r="B51" s="172" t="s">
        <v>31</v>
      </c>
      <c r="C51" s="170" t="s">
        <v>45</v>
      </c>
      <c r="D51" s="15" t="s">
        <v>23</v>
      </c>
      <c r="E51" s="163">
        <v>70</v>
      </c>
      <c r="F51" s="81" t="s">
        <v>48</v>
      </c>
      <c r="G51" s="86">
        <v>13</v>
      </c>
      <c r="H51" s="87">
        <v>16</v>
      </c>
      <c r="I51" s="87">
        <v>17</v>
      </c>
      <c r="J51" s="87">
        <v>12</v>
      </c>
      <c r="K51" s="87">
        <v>0</v>
      </c>
      <c r="L51" s="87">
        <v>16</v>
      </c>
      <c r="M51" s="87">
        <v>17</v>
      </c>
      <c r="N51" s="87">
        <v>13</v>
      </c>
      <c r="O51" s="87">
        <v>13</v>
      </c>
      <c r="P51" s="87">
        <v>13</v>
      </c>
      <c r="Q51" s="87">
        <v>8</v>
      </c>
      <c r="R51" s="88">
        <v>4</v>
      </c>
      <c r="S51" s="50">
        <f t="shared" si="5"/>
        <v>142</v>
      </c>
      <c r="T51" s="32" t="s">
        <v>14</v>
      </c>
    </row>
    <row r="52" spans="1:22" ht="21" customHeight="1" x14ac:dyDescent="0.2">
      <c r="A52" s="162"/>
      <c r="B52" s="151"/>
      <c r="C52" s="105"/>
      <c r="D52" s="16" t="s">
        <v>24</v>
      </c>
      <c r="E52" s="164"/>
      <c r="F52" s="82" t="s">
        <v>44</v>
      </c>
      <c r="G52" s="89">
        <v>11</v>
      </c>
      <c r="H52" s="90">
        <v>13</v>
      </c>
      <c r="I52" s="90">
        <v>13</v>
      </c>
      <c r="J52" s="90">
        <v>10</v>
      </c>
      <c r="K52" s="90">
        <v>0</v>
      </c>
      <c r="L52" s="90">
        <v>13</v>
      </c>
      <c r="M52" s="90">
        <v>13</v>
      </c>
      <c r="N52" s="90">
        <v>11</v>
      </c>
      <c r="O52" s="90">
        <v>10</v>
      </c>
      <c r="P52" s="90">
        <v>10</v>
      </c>
      <c r="Q52" s="90">
        <v>7</v>
      </c>
      <c r="R52" s="91">
        <v>3</v>
      </c>
      <c r="S52" s="48">
        <f t="shared" si="5"/>
        <v>114</v>
      </c>
      <c r="T52" s="1" t="s">
        <v>25</v>
      </c>
    </row>
    <row r="53" spans="1:22" ht="21" customHeight="1" x14ac:dyDescent="0.2">
      <c r="A53" s="162"/>
      <c r="B53" s="151"/>
      <c r="C53" s="165" t="s">
        <v>47</v>
      </c>
      <c r="D53" s="15" t="s">
        <v>23</v>
      </c>
      <c r="E53" s="166">
        <v>71</v>
      </c>
      <c r="F53" s="35" t="s">
        <v>48</v>
      </c>
      <c r="G53" s="43"/>
      <c r="H53" s="4"/>
      <c r="I53" s="4"/>
      <c r="J53" s="4"/>
      <c r="K53" s="4"/>
      <c r="L53" s="4"/>
      <c r="M53" s="4"/>
      <c r="N53" s="4"/>
      <c r="O53" s="4"/>
      <c r="P53" s="4"/>
      <c r="Q53" s="4"/>
      <c r="R53" s="56"/>
      <c r="S53" s="48">
        <f t="shared" si="5"/>
        <v>0</v>
      </c>
      <c r="T53" s="1" t="s">
        <v>14</v>
      </c>
    </row>
    <row r="54" spans="1:22" ht="21" customHeight="1" x14ac:dyDescent="0.2">
      <c r="A54" s="162"/>
      <c r="B54" s="151"/>
      <c r="C54" s="105"/>
      <c r="D54" s="16" t="s">
        <v>24</v>
      </c>
      <c r="E54" s="164"/>
      <c r="F54" s="82" t="s">
        <v>44</v>
      </c>
      <c r="G54" s="43"/>
      <c r="H54" s="4"/>
      <c r="I54" s="4"/>
      <c r="J54" s="4"/>
      <c r="K54" s="4"/>
      <c r="L54" s="4"/>
      <c r="M54" s="4"/>
      <c r="N54" s="4"/>
      <c r="O54" s="4"/>
      <c r="P54" s="4"/>
      <c r="Q54" s="4"/>
      <c r="R54" s="56"/>
      <c r="S54" s="48">
        <f t="shared" si="5"/>
        <v>0</v>
      </c>
      <c r="T54" s="1" t="s">
        <v>25</v>
      </c>
    </row>
    <row r="55" spans="1:22" ht="21" customHeight="1" x14ac:dyDescent="0.2">
      <c r="A55" s="162"/>
      <c r="B55" s="151"/>
      <c r="C55" s="167" t="s">
        <v>46</v>
      </c>
      <c r="D55" s="16" t="s">
        <v>23</v>
      </c>
      <c r="E55" s="166">
        <v>73</v>
      </c>
      <c r="F55" s="35" t="s">
        <v>48</v>
      </c>
      <c r="G55" s="43"/>
      <c r="H55" s="4"/>
      <c r="I55" s="4"/>
      <c r="J55" s="4"/>
      <c r="K55" s="4"/>
      <c r="L55" s="4"/>
      <c r="M55" s="4"/>
      <c r="N55" s="4"/>
      <c r="O55" s="4"/>
      <c r="P55" s="4"/>
      <c r="Q55" s="4"/>
      <c r="R55" s="56"/>
      <c r="S55" s="48">
        <f t="shared" si="5"/>
        <v>0</v>
      </c>
      <c r="T55" s="1" t="s">
        <v>14</v>
      </c>
    </row>
    <row r="56" spans="1:22" ht="21" customHeight="1" x14ac:dyDescent="0.2">
      <c r="A56" s="162"/>
      <c r="B56" s="173"/>
      <c r="C56" s="167"/>
      <c r="D56" s="16" t="s">
        <v>24</v>
      </c>
      <c r="E56" s="164"/>
      <c r="F56" s="82" t="s">
        <v>73</v>
      </c>
      <c r="G56" s="43"/>
      <c r="H56" s="4"/>
      <c r="I56" s="4"/>
      <c r="J56" s="4"/>
      <c r="K56" s="4"/>
      <c r="L56" s="4"/>
      <c r="M56" s="4"/>
      <c r="N56" s="4"/>
      <c r="O56" s="4"/>
      <c r="P56" s="4"/>
      <c r="Q56" s="4"/>
      <c r="R56" s="56"/>
      <c r="S56" s="48">
        <f t="shared" si="5"/>
        <v>0</v>
      </c>
      <c r="T56" s="1" t="s">
        <v>25</v>
      </c>
    </row>
    <row r="57" spans="1:22" ht="21" customHeight="1" x14ac:dyDescent="0.2">
      <c r="A57" s="171"/>
      <c r="B57" s="167" t="s">
        <v>68</v>
      </c>
      <c r="C57" s="167"/>
      <c r="D57" s="167"/>
      <c r="E57" s="5" t="s">
        <v>48</v>
      </c>
      <c r="F57" s="35" t="s">
        <v>48</v>
      </c>
      <c r="G57" s="60">
        <f t="shared" ref="G57:S57" si="6">SUM(G43:G51,G53,G55)</f>
        <v>13</v>
      </c>
      <c r="H57" s="4">
        <f t="shared" si="6"/>
        <v>16</v>
      </c>
      <c r="I57" s="4">
        <f t="shared" si="6"/>
        <v>17</v>
      </c>
      <c r="J57" s="4">
        <f t="shared" si="6"/>
        <v>12</v>
      </c>
      <c r="K57" s="4">
        <f t="shared" si="6"/>
        <v>0</v>
      </c>
      <c r="L57" s="4">
        <f t="shared" si="6"/>
        <v>16</v>
      </c>
      <c r="M57" s="4">
        <f t="shared" si="6"/>
        <v>17</v>
      </c>
      <c r="N57" s="4">
        <f t="shared" si="6"/>
        <v>13</v>
      </c>
      <c r="O57" s="4">
        <f t="shared" si="6"/>
        <v>13</v>
      </c>
      <c r="P57" s="4">
        <f t="shared" si="6"/>
        <v>13</v>
      </c>
      <c r="Q57" s="4">
        <f t="shared" si="6"/>
        <v>8</v>
      </c>
      <c r="R57" s="61">
        <f t="shared" si="6"/>
        <v>4</v>
      </c>
      <c r="S57" s="60">
        <f t="shared" si="6"/>
        <v>142</v>
      </c>
      <c r="T57" s="1" t="s">
        <v>14</v>
      </c>
    </row>
    <row r="58" spans="1:22" ht="21" customHeight="1" thickBot="1" x14ac:dyDescent="0.25">
      <c r="A58" s="168" t="s">
        <v>26</v>
      </c>
      <c r="B58" s="169"/>
      <c r="C58" s="169"/>
      <c r="D58" s="169"/>
      <c r="E58" s="83" t="s">
        <v>48</v>
      </c>
      <c r="F58" s="84" t="s">
        <v>48</v>
      </c>
      <c r="G58" s="72">
        <f t="shared" ref="G58:R58" si="7">G36+G41+G57</f>
        <v>16</v>
      </c>
      <c r="H58" s="33">
        <f t="shared" si="7"/>
        <v>20</v>
      </c>
      <c r="I58" s="33">
        <f t="shared" si="7"/>
        <v>21</v>
      </c>
      <c r="J58" s="33">
        <f t="shared" si="7"/>
        <v>14</v>
      </c>
      <c r="K58" s="33">
        <f t="shared" si="7"/>
        <v>0</v>
      </c>
      <c r="L58" s="33">
        <f t="shared" si="7"/>
        <v>20</v>
      </c>
      <c r="M58" s="33">
        <f t="shared" si="7"/>
        <v>21</v>
      </c>
      <c r="N58" s="33">
        <f t="shared" si="7"/>
        <v>17</v>
      </c>
      <c r="O58" s="33">
        <f t="shared" si="7"/>
        <v>15</v>
      </c>
      <c r="P58" s="33">
        <f t="shared" si="7"/>
        <v>17</v>
      </c>
      <c r="Q58" s="33">
        <f t="shared" si="7"/>
        <v>12</v>
      </c>
      <c r="R58" s="57">
        <f t="shared" si="7"/>
        <v>4</v>
      </c>
      <c r="S58" s="49">
        <f>SUM(S36,S41,S57)</f>
        <v>177</v>
      </c>
      <c r="T58" s="2" t="s">
        <v>14</v>
      </c>
    </row>
    <row r="59" spans="1:22" ht="18.75" customHeight="1" x14ac:dyDescent="0.2">
      <c r="A59" s="113"/>
      <c r="B59" s="113"/>
      <c r="C59" s="113"/>
      <c r="D59" s="113"/>
      <c r="E59" s="113"/>
      <c r="F59" s="113"/>
      <c r="G59" s="113"/>
      <c r="H59" s="113"/>
      <c r="I59" s="113"/>
      <c r="J59" s="113"/>
      <c r="K59" s="113"/>
      <c r="L59" s="113"/>
      <c r="M59" s="113"/>
      <c r="N59" s="113"/>
      <c r="O59" s="113"/>
      <c r="Q59" t="s">
        <v>62</v>
      </c>
      <c r="S59" s="76">
        <f>S57/S58*5</f>
        <v>4.0112994350282491</v>
      </c>
      <c r="T59" s="65" t="s">
        <v>63</v>
      </c>
      <c r="U59" s="64"/>
      <c r="V59" s="65"/>
    </row>
    <row r="60" spans="1:22" ht="18.75" customHeight="1" x14ac:dyDescent="0.2"/>
    <row r="61" spans="1:22" ht="18.75" customHeight="1" x14ac:dyDescent="0.2"/>
    <row r="62" spans="1:22" ht="18.75" customHeight="1" x14ac:dyDescent="0.2"/>
    <row r="63" spans="1:22" ht="18.75" customHeight="1" x14ac:dyDescent="0.2"/>
    <row r="64" spans="1:22" ht="18.75" customHeight="1" x14ac:dyDescent="0.2"/>
    <row r="65" ht="18.75" customHeight="1" x14ac:dyDescent="0.2"/>
    <row r="66" ht="18.75" customHeight="1" x14ac:dyDescent="0.2"/>
    <row r="67" ht="18.75" customHeight="1" x14ac:dyDescent="0.2"/>
    <row r="68" ht="18.75" customHeight="1" x14ac:dyDescent="0.2"/>
    <row r="69" ht="18.75" customHeight="1" x14ac:dyDescent="0.2"/>
    <row r="70" ht="18.75" customHeight="1" x14ac:dyDescent="0.2"/>
    <row r="71" ht="21" customHeight="1" x14ac:dyDescent="0.2"/>
    <row r="72" ht="21" customHeight="1" x14ac:dyDescent="0.2"/>
    <row r="73" ht="21" customHeight="1" x14ac:dyDescent="0.2"/>
    <row r="74" ht="21" customHeight="1" x14ac:dyDescent="0.2"/>
    <row r="75" ht="21" customHeight="1" x14ac:dyDescent="0.2"/>
    <row r="76" ht="21" customHeight="1" x14ac:dyDescent="0.2"/>
    <row r="77" ht="21" customHeight="1" x14ac:dyDescent="0.2"/>
    <row r="78" ht="21" customHeight="1" x14ac:dyDescent="0.2"/>
  </sheetData>
  <mergeCells count="91">
    <mergeCell ref="A58:D58"/>
    <mergeCell ref="C55:C56"/>
    <mergeCell ref="C51:C52"/>
    <mergeCell ref="A43:A57"/>
    <mergeCell ref="B51:B56"/>
    <mergeCell ref="C47:D47"/>
    <mergeCell ref="C48:D48"/>
    <mergeCell ref="C49:D49"/>
    <mergeCell ref="C43:D43"/>
    <mergeCell ref="C44:D44"/>
    <mergeCell ref="C45:D45"/>
    <mergeCell ref="C46:D46"/>
    <mergeCell ref="E51:E52"/>
    <mergeCell ref="C53:C54"/>
    <mergeCell ref="E53:E54"/>
    <mergeCell ref="E55:E56"/>
    <mergeCell ref="B57:D57"/>
    <mergeCell ref="B33:D33"/>
    <mergeCell ref="B34:D34"/>
    <mergeCell ref="B43:B50"/>
    <mergeCell ref="C50:D50"/>
    <mergeCell ref="B36:D36"/>
    <mergeCell ref="A42:D42"/>
    <mergeCell ref="B37:D37"/>
    <mergeCell ref="B38:D38"/>
    <mergeCell ref="B39:D39"/>
    <mergeCell ref="B40:D40"/>
    <mergeCell ref="B41:D41"/>
    <mergeCell ref="A21:A41"/>
    <mergeCell ref="B21:D21"/>
    <mergeCell ref="B22:D22"/>
    <mergeCell ref="B23:D23"/>
    <mergeCell ref="B24:D24"/>
    <mergeCell ref="B29:D29"/>
    <mergeCell ref="B30:D30"/>
    <mergeCell ref="B31:D31"/>
    <mergeCell ref="B32:D32"/>
    <mergeCell ref="S19:T20"/>
    <mergeCell ref="B27:D27"/>
    <mergeCell ref="B28:D28"/>
    <mergeCell ref="F19:F20"/>
    <mergeCell ref="B25:D25"/>
    <mergeCell ref="F22:F23"/>
    <mergeCell ref="F24:F25"/>
    <mergeCell ref="B26:D26"/>
    <mergeCell ref="O19:O20"/>
    <mergeCell ref="P19:P20"/>
    <mergeCell ref="Q19:Q20"/>
    <mergeCell ref="R19:R20"/>
    <mergeCell ref="A19:D20"/>
    <mergeCell ref="E19:E20"/>
    <mergeCell ref="G19:G20"/>
    <mergeCell ref="H19:H20"/>
    <mergeCell ref="I19:I20"/>
    <mergeCell ref="A1:V1"/>
    <mergeCell ref="K8:L8"/>
    <mergeCell ref="M8:R8"/>
    <mergeCell ref="K9:L9"/>
    <mergeCell ref="M9:R9"/>
    <mergeCell ref="S42:T42"/>
    <mergeCell ref="B35:D35"/>
    <mergeCell ref="A59:O59"/>
    <mergeCell ref="A3:T3"/>
    <mergeCell ref="A5:T5"/>
    <mergeCell ref="K7:L7"/>
    <mergeCell ref="M7:R7"/>
    <mergeCell ref="A12:T12"/>
    <mergeCell ref="A13:F13"/>
    <mergeCell ref="J13:P13"/>
    <mergeCell ref="K14:L14"/>
    <mergeCell ref="M14:O14"/>
    <mergeCell ref="K15:L15"/>
    <mergeCell ref="M15:O15"/>
    <mergeCell ref="K17:L17"/>
    <mergeCell ref="B14:B15"/>
    <mergeCell ref="G35:R35"/>
    <mergeCell ref="M17:O17"/>
    <mergeCell ref="A18:F18"/>
    <mergeCell ref="G14:G15"/>
    <mergeCell ref="K10:L10"/>
    <mergeCell ref="M10:R10"/>
    <mergeCell ref="A11:T11"/>
    <mergeCell ref="E14:E15"/>
    <mergeCell ref="F14:F15"/>
    <mergeCell ref="C14:C15"/>
    <mergeCell ref="D14:D15"/>
    <mergeCell ref="J19:J20"/>
    <mergeCell ref="K19:K20"/>
    <mergeCell ref="L19:L20"/>
    <mergeCell ref="M19:M20"/>
    <mergeCell ref="N19:N20"/>
  </mergeCells>
  <phoneticPr fontId="5"/>
  <printOptions horizontalCentered="1" verticalCentered="1"/>
  <pageMargins left="0.98425196850393704" right="0.39370078740157483" top="0.78740157480314965" bottom="0.59055118110236227" header="0.51181102362204722" footer="0.51181102362204722"/>
  <pageSetup paperSize="9" scale="63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高校</vt:lpstr>
      <vt:lpstr>高校!Print_Area</vt:lpstr>
    </vt:vector>
  </TitlesOfParts>
  <Company>愛知県学校給食会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愛知県学校給食会</dc:creator>
  <cp:lastModifiedBy>木下　尚之</cp:lastModifiedBy>
  <cp:lastPrinted>2025-10-14T07:51:35Z</cp:lastPrinted>
  <dcterms:created xsi:type="dcterms:W3CDTF">2004-12-21T04:10:02Z</dcterms:created>
  <dcterms:modified xsi:type="dcterms:W3CDTF">2025-10-20T09:19:32Z</dcterms:modified>
</cp:coreProperties>
</file>